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4385" yWindow="-15" windowWidth="14430" windowHeight="12555" tabRatio="500"/>
  </bookViews>
  <sheets>
    <sheet name="Totales Fonasa - No Fonasa" sheetId="1" r:id="rId1"/>
    <sheet name=" Fonasa-No Fonasa por Dptos" sheetId="2" r:id="rId2"/>
  </sheets>
  <calcPr calcId="144525"/>
</workbook>
</file>

<file path=xl/calcChain.xml><?xml version="1.0" encoding="utf-8"?>
<calcChain xmlns="http://schemas.openxmlformats.org/spreadsheetml/2006/main">
  <c r="E10" i="2" l="1"/>
  <c r="H10" i="2"/>
  <c r="H19" i="2"/>
  <c r="K10" i="2"/>
  <c r="N10" i="2"/>
  <c r="Q10" i="2"/>
  <c r="T10" i="2"/>
  <c r="W10" i="2"/>
  <c r="Z10" i="2"/>
  <c r="AC10" i="2"/>
  <c r="AF10" i="2"/>
  <c r="AI10" i="2"/>
  <c r="AL10" i="2"/>
  <c r="AO10" i="2"/>
  <c r="AR10" i="2"/>
  <c r="AR19" i="2"/>
  <c r="AR31" i="2"/>
  <c r="AU10" i="2"/>
  <c r="AX10" i="2"/>
  <c r="BA10" i="2"/>
  <c r="BD10" i="2"/>
  <c r="BG10" i="2"/>
  <c r="BJ10" i="2"/>
  <c r="E11" i="2"/>
  <c r="H11" i="2"/>
  <c r="K11" i="2"/>
  <c r="N11" i="2"/>
  <c r="Q11" i="2"/>
  <c r="T11" i="2"/>
  <c r="W11" i="2"/>
  <c r="Z11" i="2"/>
  <c r="AC11" i="2"/>
  <c r="AF11" i="2"/>
  <c r="AI11" i="2"/>
  <c r="AL11" i="2"/>
  <c r="AO11" i="2"/>
  <c r="AR11" i="2"/>
  <c r="AU11" i="2"/>
  <c r="AX11" i="2"/>
  <c r="BA11" i="2"/>
  <c r="BD11" i="2"/>
  <c r="BG11" i="2"/>
  <c r="BJ11" i="2"/>
  <c r="E12" i="2"/>
  <c r="H12" i="2"/>
  <c r="K12" i="2"/>
  <c r="N12" i="2"/>
  <c r="Q12" i="2"/>
  <c r="T12" i="2"/>
  <c r="W12" i="2"/>
  <c r="Z12" i="2"/>
  <c r="AC12" i="2"/>
  <c r="AF12" i="2"/>
  <c r="AI12" i="2"/>
  <c r="AL12" i="2"/>
  <c r="AO12" i="2"/>
  <c r="AR12" i="2"/>
  <c r="AU12" i="2"/>
  <c r="AX12" i="2"/>
  <c r="BA12" i="2"/>
  <c r="BD12" i="2"/>
  <c r="BG12" i="2"/>
  <c r="BJ12" i="2"/>
  <c r="E13" i="2"/>
  <c r="H13" i="2"/>
  <c r="K13" i="2"/>
  <c r="N13" i="2"/>
  <c r="Q13" i="2"/>
  <c r="T13" i="2"/>
  <c r="W13" i="2"/>
  <c r="Z13" i="2"/>
  <c r="AC13" i="2"/>
  <c r="AF13" i="2"/>
  <c r="AI13" i="2"/>
  <c r="AL13" i="2"/>
  <c r="AO13" i="2"/>
  <c r="AR13" i="2"/>
  <c r="AU13" i="2"/>
  <c r="AX13" i="2"/>
  <c r="BA13" i="2"/>
  <c r="BD13" i="2"/>
  <c r="BG13" i="2"/>
  <c r="BJ13" i="2"/>
  <c r="E14" i="2"/>
  <c r="H14" i="2"/>
  <c r="K14" i="2"/>
  <c r="N14" i="2"/>
  <c r="Q14" i="2"/>
  <c r="T14" i="2"/>
  <c r="W14" i="2"/>
  <c r="Z14" i="2"/>
  <c r="AC14" i="2"/>
  <c r="AF14" i="2"/>
  <c r="AI14" i="2"/>
  <c r="AL14" i="2"/>
  <c r="AO14" i="2"/>
  <c r="AR14" i="2"/>
  <c r="AU14" i="2"/>
  <c r="AX14" i="2"/>
  <c r="BA14" i="2"/>
  <c r="BD14" i="2"/>
  <c r="BG14" i="2"/>
  <c r="BJ14" i="2"/>
  <c r="E15" i="2"/>
  <c r="H15" i="2"/>
  <c r="K15" i="2"/>
  <c r="N15" i="2"/>
  <c r="Q15" i="2"/>
  <c r="T15" i="2"/>
  <c r="W15" i="2"/>
  <c r="Z15" i="2"/>
  <c r="AC15" i="2"/>
  <c r="AF15" i="2"/>
  <c r="AI15" i="2"/>
  <c r="AL15" i="2"/>
  <c r="AO15" i="2"/>
  <c r="AR15" i="2"/>
  <c r="AU15" i="2"/>
  <c r="AX15" i="2"/>
  <c r="BA15" i="2"/>
  <c r="BD15" i="2"/>
  <c r="BG15" i="2"/>
  <c r="BJ15" i="2"/>
  <c r="E16" i="2"/>
  <c r="H16" i="2"/>
  <c r="K16" i="2"/>
  <c r="N16" i="2"/>
  <c r="Q16" i="2"/>
  <c r="T16" i="2"/>
  <c r="W16" i="2"/>
  <c r="Z16" i="2"/>
  <c r="AC16" i="2"/>
  <c r="AF16" i="2"/>
  <c r="AI16" i="2"/>
  <c r="AL16" i="2"/>
  <c r="AO16" i="2"/>
  <c r="AR16" i="2"/>
  <c r="AU16" i="2"/>
  <c r="AX16" i="2"/>
  <c r="BA16" i="2"/>
  <c r="BD16" i="2"/>
  <c r="BG16" i="2"/>
  <c r="BJ16" i="2"/>
  <c r="E17" i="2"/>
  <c r="H17" i="2"/>
  <c r="K17" i="2"/>
  <c r="N17" i="2"/>
  <c r="Q17" i="2"/>
  <c r="T17" i="2"/>
  <c r="W17" i="2"/>
  <c r="Z17" i="2"/>
  <c r="AC17" i="2"/>
  <c r="AF17" i="2"/>
  <c r="AI17" i="2"/>
  <c r="AL17" i="2"/>
  <c r="AO17" i="2"/>
  <c r="AR17" i="2"/>
  <c r="AU17" i="2"/>
  <c r="AX17" i="2"/>
  <c r="BA17" i="2"/>
  <c r="BD17" i="2"/>
  <c r="BG17" i="2"/>
  <c r="BJ17" i="2"/>
  <c r="E18" i="2"/>
  <c r="H18" i="2"/>
  <c r="K18" i="2"/>
  <c r="N18" i="2"/>
  <c r="Q18" i="2"/>
  <c r="T18" i="2"/>
  <c r="W18" i="2"/>
  <c r="Z18" i="2"/>
  <c r="AC18" i="2"/>
  <c r="AF18" i="2"/>
  <c r="AI18" i="2"/>
  <c r="AL18" i="2"/>
  <c r="AO18" i="2"/>
  <c r="AR18" i="2"/>
  <c r="AU18" i="2"/>
  <c r="AX18" i="2"/>
  <c r="BA18" i="2"/>
  <c r="BD18" i="2"/>
  <c r="BG18" i="2"/>
  <c r="BJ18" i="2"/>
  <c r="W19" i="2"/>
  <c r="E20" i="2"/>
  <c r="H20" i="2"/>
  <c r="K20" i="2"/>
  <c r="N20" i="2"/>
  <c r="Q20" i="2"/>
  <c r="T20" i="2"/>
  <c r="W20" i="2"/>
  <c r="Z20" i="2"/>
  <c r="AC20" i="2"/>
  <c r="AF20" i="2"/>
  <c r="AI20" i="2"/>
  <c r="AL20" i="2"/>
  <c r="AO20" i="2"/>
  <c r="AR20" i="2"/>
  <c r="AU20" i="2"/>
  <c r="AX20" i="2"/>
  <c r="BA20" i="2"/>
  <c r="BD20" i="2"/>
  <c r="BG20" i="2"/>
  <c r="BJ20" i="2"/>
  <c r="BJ29" i="2"/>
  <c r="E21" i="2"/>
  <c r="H21" i="2"/>
  <c r="K21" i="2"/>
  <c r="N21" i="2"/>
  <c r="Q21" i="2"/>
  <c r="T21" i="2"/>
  <c r="W21" i="2"/>
  <c r="Z21" i="2"/>
  <c r="AC21" i="2"/>
  <c r="AF21" i="2"/>
  <c r="AI21" i="2"/>
  <c r="AL21" i="2"/>
  <c r="AO21" i="2"/>
  <c r="AR21" i="2"/>
  <c r="AU21" i="2"/>
  <c r="AX21" i="2"/>
  <c r="BA21" i="2"/>
  <c r="BD21" i="2"/>
  <c r="BG21" i="2"/>
  <c r="BJ21" i="2"/>
  <c r="E22" i="2"/>
  <c r="H22" i="2"/>
  <c r="K22" i="2"/>
  <c r="N22" i="2"/>
  <c r="Q22" i="2"/>
  <c r="T22" i="2"/>
  <c r="W22" i="2"/>
  <c r="Z22" i="2"/>
  <c r="AC22" i="2"/>
  <c r="AF22" i="2"/>
  <c r="AI22" i="2"/>
  <c r="AL22" i="2"/>
  <c r="AO22" i="2"/>
  <c r="AR22" i="2"/>
  <c r="AU22" i="2"/>
  <c r="AX22" i="2"/>
  <c r="BA22" i="2"/>
  <c r="BD22" i="2"/>
  <c r="BG22" i="2"/>
  <c r="BJ22" i="2"/>
  <c r="E23" i="2"/>
  <c r="H23" i="2"/>
  <c r="K23" i="2"/>
  <c r="N23" i="2"/>
  <c r="Q23" i="2"/>
  <c r="T23" i="2"/>
  <c r="W23" i="2"/>
  <c r="Z23" i="2"/>
  <c r="AC23" i="2"/>
  <c r="AF23" i="2"/>
  <c r="AI23" i="2"/>
  <c r="AL23" i="2"/>
  <c r="AO23" i="2"/>
  <c r="AR23" i="2"/>
  <c r="AU23" i="2"/>
  <c r="AX23" i="2"/>
  <c r="BA23" i="2"/>
  <c r="BD23" i="2"/>
  <c r="BG23" i="2"/>
  <c r="BJ23" i="2"/>
  <c r="E24" i="2"/>
  <c r="H24" i="2"/>
  <c r="K24" i="2"/>
  <c r="N24" i="2"/>
  <c r="Q24" i="2"/>
  <c r="T24" i="2"/>
  <c r="W24" i="2"/>
  <c r="Z24" i="2"/>
  <c r="AC24" i="2"/>
  <c r="AF24" i="2"/>
  <c r="AI24" i="2"/>
  <c r="AL24" i="2"/>
  <c r="AO24" i="2"/>
  <c r="AR24" i="2"/>
  <c r="AU24" i="2"/>
  <c r="AX24" i="2"/>
  <c r="BA24" i="2"/>
  <c r="BD24" i="2"/>
  <c r="BG24" i="2"/>
  <c r="BJ24" i="2"/>
  <c r="E25" i="2"/>
  <c r="H25" i="2"/>
  <c r="K25" i="2"/>
  <c r="N25" i="2"/>
  <c r="Q25" i="2"/>
  <c r="T25" i="2"/>
  <c r="W25" i="2"/>
  <c r="Z25" i="2"/>
  <c r="AC25" i="2"/>
  <c r="AF25" i="2"/>
  <c r="AI25" i="2"/>
  <c r="AL25" i="2"/>
  <c r="AO25" i="2"/>
  <c r="AR25" i="2"/>
  <c r="AU25" i="2"/>
  <c r="AX25" i="2"/>
  <c r="BA25" i="2"/>
  <c r="BD25" i="2"/>
  <c r="BG25" i="2"/>
  <c r="BJ25" i="2"/>
  <c r="E26" i="2"/>
  <c r="H26" i="2"/>
  <c r="K26" i="2"/>
  <c r="N26" i="2"/>
  <c r="Q26" i="2"/>
  <c r="T26" i="2"/>
  <c r="W26" i="2"/>
  <c r="Z26" i="2"/>
  <c r="AC26" i="2"/>
  <c r="AF26" i="2"/>
  <c r="AI26" i="2"/>
  <c r="AL26" i="2"/>
  <c r="AO26" i="2"/>
  <c r="AR26" i="2"/>
  <c r="AU26" i="2"/>
  <c r="AX26" i="2"/>
  <c r="BA26" i="2"/>
  <c r="BD26" i="2"/>
  <c r="BG26" i="2"/>
  <c r="BJ26" i="2"/>
  <c r="E27" i="2"/>
  <c r="H27" i="2"/>
  <c r="K27" i="2"/>
  <c r="N27" i="2"/>
  <c r="Q27" i="2"/>
  <c r="T27" i="2"/>
  <c r="W27" i="2"/>
  <c r="Z27" i="2"/>
  <c r="AC27" i="2"/>
  <c r="AF27" i="2"/>
  <c r="AI27" i="2"/>
  <c r="AL27" i="2"/>
  <c r="AO27" i="2"/>
  <c r="AR27" i="2"/>
  <c r="AU27" i="2"/>
  <c r="AX27" i="2"/>
  <c r="BA27" i="2"/>
  <c r="BD27" i="2"/>
  <c r="BG27" i="2"/>
  <c r="BJ27" i="2"/>
  <c r="E28" i="2"/>
  <c r="H28" i="2"/>
  <c r="K28" i="2"/>
  <c r="N28" i="2"/>
  <c r="Q28" i="2"/>
  <c r="T28" i="2"/>
  <c r="W28" i="2"/>
  <c r="Z28" i="2"/>
  <c r="AC28" i="2"/>
  <c r="AF28" i="2"/>
  <c r="AI28" i="2"/>
  <c r="AL28" i="2"/>
  <c r="AO28" i="2"/>
  <c r="AR28" i="2"/>
  <c r="AU28" i="2"/>
  <c r="AX28" i="2"/>
  <c r="BA28" i="2"/>
  <c r="BD28" i="2"/>
  <c r="BG28" i="2"/>
  <c r="BJ28" i="2"/>
  <c r="T29" i="2"/>
  <c r="AR29" i="2"/>
  <c r="E30" i="2"/>
  <c r="H30" i="2"/>
  <c r="K30" i="2"/>
  <c r="N30" i="2"/>
  <c r="Q30" i="2"/>
  <c r="T30" i="2"/>
  <c r="W30" i="2"/>
  <c r="Z30" i="2"/>
  <c r="AC30" i="2"/>
  <c r="AF30" i="2"/>
  <c r="AI30" i="2"/>
  <c r="AL30" i="2"/>
  <c r="AO30" i="2"/>
  <c r="AR30" i="2"/>
  <c r="AU30" i="2"/>
  <c r="AX30" i="2"/>
  <c r="BA30" i="2"/>
  <c r="BD30" i="2"/>
  <c r="BG30" i="2"/>
  <c r="BJ30" i="2"/>
  <c r="F7" i="1"/>
  <c r="F8" i="1"/>
  <c r="F9" i="1"/>
  <c r="F10" i="1"/>
  <c r="F11" i="1"/>
  <c r="F12" i="1"/>
  <c r="F13" i="1"/>
  <c r="F14" i="1"/>
  <c r="F15" i="1"/>
  <c r="F17" i="1"/>
  <c r="F18" i="1"/>
  <c r="F19" i="1"/>
  <c r="F20" i="1"/>
  <c r="F21" i="1"/>
  <c r="F22" i="1"/>
  <c r="F23" i="1"/>
  <c r="F24" i="1"/>
  <c r="F25" i="1"/>
  <c r="F27" i="1"/>
  <c r="F34" i="1"/>
  <c r="F43" i="1"/>
  <c r="F35" i="1"/>
  <c r="F36" i="1"/>
  <c r="F37" i="1"/>
  <c r="F38" i="1"/>
  <c r="F39" i="1"/>
  <c r="F40" i="1"/>
  <c r="F41" i="1"/>
  <c r="F42" i="1"/>
  <c r="F44" i="1"/>
  <c r="F45" i="1"/>
  <c r="F46" i="1"/>
  <c r="F47" i="1"/>
  <c r="F48" i="1"/>
  <c r="F49" i="1"/>
  <c r="F50" i="1"/>
  <c r="F51" i="1"/>
  <c r="F52" i="1"/>
  <c r="F54" i="1"/>
  <c r="F61" i="1"/>
  <c r="F70" i="1"/>
  <c r="F62" i="1"/>
  <c r="F63" i="1"/>
  <c r="F64" i="1"/>
  <c r="F65" i="1"/>
  <c r="F66" i="1"/>
  <c r="F67" i="1"/>
  <c r="F68" i="1"/>
  <c r="F69" i="1"/>
  <c r="F71" i="1"/>
  <c r="F72" i="1"/>
  <c r="F73" i="1"/>
  <c r="F74" i="1"/>
  <c r="F75" i="1"/>
  <c r="F76" i="1"/>
  <c r="F77" i="1"/>
  <c r="F78" i="1"/>
  <c r="F79" i="1"/>
  <c r="F81" i="1"/>
  <c r="F88" i="1"/>
  <c r="F89" i="1"/>
  <c r="F90" i="1"/>
  <c r="F91" i="1"/>
  <c r="F92" i="1"/>
  <c r="F93" i="1"/>
  <c r="F94" i="1"/>
  <c r="F95" i="1"/>
  <c r="F96" i="1"/>
  <c r="F98" i="1"/>
  <c r="F99" i="1"/>
  <c r="F100" i="1"/>
  <c r="F101" i="1"/>
  <c r="F102" i="1"/>
  <c r="F103" i="1"/>
  <c r="F104" i="1"/>
  <c r="F105" i="1"/>
  <c r="F106" i="1"/>
  <c r="F108" i="1"/>
  <c r="AF29" i="2"/>
  <c r="F80" i="1"/>
  <c r="F97" i="1"/>
  <c r="F107" i="1"/>
  <c r="F53" i="1"/>
  <c r="F55" i="1"/>
  <c r="F16" i="1"/>
  <c r="F26" i="1"/>
  <c r="F28" i="1"/>
  <c r="BJ19" i="2"/>
  <c r="BJ31" i="2"/>
  <c r="BG19" i="2"/>
  <c r="BG31" i="2"/>
  <c r="BG29" i="2"/>
  <c r="BD29" i="2"/>
  <c r="BD19" i="2"/>
  <c r="BD31" i="2"/>
  <c r="BA19" i="2"/>
  <c r="BA29" i="2"/>
  <c r="AX29" i="2"/>
  <c r="AX19" i="2"/>
  <c r="AU19" i="2"/>
  <c r="AU29" i="2"/>
  <c r="AO19" i="2"/>
  <c r="AO29" i="2"/>
  <c r="AO31" i="2"/>
  <c r="AL29" i="2"/>
  <c r="AL19" i="2"/>
  <c r="AL31" i="2"/>
  <c r="AI19" i="2"/>
  <c r="AI29" i="2"/>
  <c r="AI31" i="2"/>
  <c r="AF19" i="2"/>
  <c r="AF31" i="2"/>
  <c r="AC29" i="2"/>
  <c r="AC19" i="2"/>
  <c r="AC31" i="2"/>
  <c r="Z19" i="2"/>
  <c r="Z29" i="2"/>
  <c r="Z31" i="2"/>
  <c r="W29" i="2"/>
  <c r="W31" i="2"/>
  <c r="T19" i="2"/>
  <c r="T31" i="2"/>
  <c r="Q19" i="2"/>
  <c r="Q29" i="2"/>
  <c r="N29" i="2"/>
  <c r="N19" i="2"/>
  <c r="K19" i="2"/>
  <c r="K29" i="2"/>
  <c r="H29" i="2"/>
  <c r="E19" i="2"/>
  <c r="E29" i="2"/>
  <c r="H31" i="2"/>
  <c r="AX31" i="2"/>
  <c r="F82" i="1"/>
  <c r="AU31" i="2"/>
  <c r="K31" i="2"/>
  <c r="F109" i="1"/>
  <c r="BA31" i="2"/>
  <c r="Q31" i="2"/>
  <c r="N31" i="2"/>
  <c r="E31" i="2"/>
</calcChain>
</file>

<file path=xl/sharedStrings.xml><?xml version="1.0" encoding="utf-8"?>
<sst xmlns="http://schemas.openxmlformats.org/spreadsheetml/2006/main" count="234" uniqueCount="46">
  <si>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</si>
  <si>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</si>
  <si>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</si>
  <si>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</si>
  <si>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</si>
  <si>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</si>
  <si>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</si>
  <si>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</si>
  <si>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</si>
  <si>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</si>
  <si>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</si>
  <si>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</si>
  <si>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</si>
  <si>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</si>
  <si>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</si>
  <si>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</si>
  <si>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</si>
  <si>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</si>
  <si>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</si>
  <si>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Fuente: SINADI- AES- MSP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</si>
  <si>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</si>
  <si>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</si>
  <si>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</si>
  <si>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</si>
  <si>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</si>
  <si>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</si>
  <si>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</si>
  <si>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</si>
  <si>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</si>
  <si>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</si>
  <si>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</si>
  <si>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</si>
  <si>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</si>
  <si>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</si>
  <si>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</si>
  <si>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</si>
  <si>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</si>
  <si>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</si>
  <si>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</si>
  <si>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</si>
  <si>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</si>
  <si>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</si>
  <si>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</si>
  <si>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</si>
  <si>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>Totales Fonasa - No Fonasa  a DICIEMBRE 2022</t>
  </si>
  <si>
    <t>Afiliados FONASA-NO FONASA por edad y sexo por Departamento de ASSE -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</si>
</sst>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[$$-380A]#,##0.00;[Red]\([$$-380A]#,##0.00\)"/>
    <numFmt numFmtId="173" formatCode="\ #,##0.00\ ;\-#,##0.00\ ;\-#\ ;\ @\ "/>
    <numFmt numFmtId="174" formatCode="\ #,##0\ ;\-#,##0\ ;\-#\ ;\ @\ "/>
  </numFmts>
  <fonts count="20" x14ac:knownFonts="1">
    <font>
      <sz val="10"/>
      <name val="Arial"/>
    </font>
    <font>
      <b/>
      <i/>
      <u/>
      <sz val="10"/>
      <name val="Arial"/>
    </font>
    <font>
      <b/>
      <i/>
      <sz val="16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8"/>
      <name val="Calibri"/>
      <family val="2"/>
    </font>
    <font>
      <sz val="10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.5"/>
      <name val="Calibri"/>
      <family val="2"/>
    </font>
    <font>
      <sz val="10"/>
      <color indexed="23"/>
      <name val="Tahoma"/>
      <family val="2"/>
    </font>
    <font>
      <b/>
      <sz val="10.5"/>
      <name val="Tahoma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7" tint="0.79998168889431442"/>
        <bgColor indexed="47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2"/>
      </patternFill>
    </fill>
    <fill>
      <patternFill patternType="solid">
        <fgColor theme="7" tint="0.39997558519241921"/>
        <bgColor indexed="45"/>
      </patternFill>
    </fill>
  </fills>
  <borders count="1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8">
    <xf numFmtId="0" fontId="0" fillId="0" borderId="0"/>
    <xf numFmtId="173" fontId="19" fillId="0" borderId="0" applyFill="0" applyBorder="0" applyAlignment="0" applyProtection="0"/>
    <xf numFmtId="0" fontId="3" fillId="0" borderId="0"/>
    <xf numFmtId="0" fontId="4" fillId="0" borderId="0"/>
    <xf numFmtId="0" fontId="1" fillId="0" borderId="0" applyNumberFormat="0" applyFill="0" applyBorder="0" applyAlignment="0" applyProtection="0"/>
    <xf numFmtId="172" fontId="1" fillId="0" borderId="0" applyFill="0" applyBorder="0" applyAlignment="0" applyProtection="0"/>
    <xf numFmtId="0" fontId="2" fillId="0" borderId="0" applyNumberFormat="0" applyFill="0" applyBorder="0" applyProtection="0">
      <alignment horizontal="center"/>
    </xf>
    <xf numFmtId="0" fontId="2" fillId="0" borderId="0" applyNumberFormat="0" applyFill="0" applyBorder="0" applyProtection="0">
      <alignment horizontal="center" textRotation="90"/>
    </xf>
  </cellStyleXfs>
  <cellXfs count="67">
    <xf numFmtId="0" fontId="0" fillId="0" borderId="0" xfId="0"/>
    <xf numFmtId="0" fontId="5" fillId="2" borderId="0" xfId="0" applyFont="1" applyFill="1" applyAlignment="1"/>
    <xf numFmtId="174" fontId="8" fillId="2" borderId="1" xfId="1" applyNumberFormat="1" applyFont="1" applyFill="1" applyBorder="1" applyAlignment="1" applyProtection="1">
      <alignment vertical="center"/>
    </xf>
    <xf numFmtId="174" fontId="9" fillId="2" borderId="1" xfId="1" applyNumberFormat="1" applyFont="1" applyFill="1" applyBorder="1" applyAlignment="1" applyProtection="1">
      <alignment vertical="center"/>
    </xf>
    <xf numFmtId="174" fontId="0" fillId="0" borderId="0" xfId="0" applyNumberFormat="1"/>
    <xf numFmtId="0" fontId="0" fillId="0" borderId="0" xfId="0" applyBorder="1"/>
    <xf numFmtId="0" fontId="0" fillId="0" borderId="0" xfId="0" applyFill="1"/>
    <xf numFmtId="3" fontId="11" fillId="0" borderId="0" xfId="0" applyNumberFormat="1" applyFont="1"/>
    <xf numFmtId="3" fontId="12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3" fontId="13" fillId="0" borderId="0" xfId="0" applyNumberFormat="1" applyFont="1"/>
    <xf numFmtId="3" fontId="11" fillId="0" borderId="0" xfId="3" applyNumberFormat="1" applyFont="1" applyFill="1" applyBorder="1" applyAlignment="1" applyProtection="1">
      <alignment horizontal="center" wrapText="1"/>
    </xf>
    <xf numFmtId="3" fontId="8" fillId="2" borderId="1" xfId="1" applyNumberFormat="1" applyFont="1" applyFill="1" applyBorder="1" applyAlignment="1" applyProtection="1">
      <alignment vertical="center"/>
    </xf>
    <xf numFmtId="3" fontId="9" fillId="2" borderId="1" xfId="1" applyNumberFormat="1" applyFont="1" applyFill="1" applyBorder="1" applyAlignment="1" applyProtection="1">
      <alignment vertical="center"/>
    </xf>
    <xf numFmtId="3" fontId="14" fillId="0" borderId="0" xfId="1" applyNumberFormat="1" applyFont="1" applyFill="1" applyBorder="1" applyAlignment="1" applyProtection="1"/>
    <xf numFmtId="3" fontId="15" fillId="0" borderId="0" xfId="1" applyNumberFormat="1" applyFont="1" applyFill="1" applyBorder="1" applyAlignment="1" applyProtection="1"/>
    <xf numFmtId="3" fontId="17" fillId="0" borderId="0" xfId="0" applyNumberFormat="1" applyFont="1" applyFill="1" applyBorder="1" applyAlignment="1"/>
    <xf numFmtId="3" fontId="18" fillId="0" borderId="0" xfId="1" applyNumberFormat="1" applyFont="1" applyFill="1" applyBorder="1" applyAlignment="1" applyProtection="1"/>
    <xf numFmtId="3" fontId="9" fillId="3" borderId="1" xfId="1" applyNumberFormat="1" applyFont="1" applyFill="1" applyBorder="1" applyAlignment="1" applyProtection="1">
      <alignment vertical="center"/>
    </xf>
    <xf numFmtId="0" fontId="8" fillId="4" borderId="1" xfId="3" applyFont="1" applyFill="1" applyBorder="1" applyAlignment="1" applyProtection="1">
      <alignment horizontal="center" vertical="center"/>
    </xf>
    <xf numFmtId="0" fontId="9" fillId="3" borderId="1" xfId="3" applyFont="1" applyFill="1" applyBorder="1" applyAlignment="1" applyProtection="1">
      <alignment horizontal="center" vertical="center"/>
    </xf>
    <xf numFmtId="174" fontId="9" fillId="3" borderId="1" xfId="1" applyNumberFormat="1" applyFont="1" applyFill="1" applyBorder="1" applyAlignment="1" applyProtection="1">
      <alignment vertical="center"/>
    </xf>
    <xf numFmtId="3" fontId="9" fillId="2" borderId="2" xfId="1" applyNumberFormat="1" applyFont="1" applyFill="1" applyBorder="1" applyAlignment="1" applyProtection="1">
      <alignment vertical="center"/>
    </xf>
    <xf numFmtId="3" fontId="9" fillId="3" borderId="2" xfId="1" applyNumberFormat="1" applyFont="1" applyFill="1" applyBorder="1" applyAlignment="1" applyProtection="1">
      <alignment vertical="center"/>
    </xf>
    <xf numFmtId="3" fontId="8" fillId="2" borderId="2" xfId="1" applyNumberFormat="1" applyFont="1" applyFill="1" applyBorder="1" applyAlignment="1" applyProtection="1">
      <alignment vertical="center"/>
    </xf>
    <xf numFmtId="3" fontId="8" fillId="2" borderId="3" xfId="1" applyNumberFormat="1" applyFont="1" applyFill="1" applyBorder="1" applyAlignment="1" applyProtection="1">
      <alignment vertical="center"/>
    </xf>
    <xf numFmtId="3" fontId="9" fillId="3" borderId="3" xfId="1" applyNumberFormat="1" applyFont="1" applyFill="1" applyBorder="1" applyAlignment="1" applyProtection="1">
      <alignment vertical="center"/>
    </xf>
    <xf numFmtId="3" fontId="8" fillId="2" borderId="4" xfId="1" applyNumberFormat="1" applyFont="1" applyFill="1" applyBorder="1" applyAlignment="1" applyProtection="1">
      <alignment vertical="center"/>
    </xf>
    <xf numFmtId="3" fontId="9" fillId="2" borderId="5" xfId="1" applyNumberFormat="1" applyFont="1" applyFill="1" applyBorder="1" applyAlignment="1" applyProtection="1">
      <alignment vertical="center"/>
    </xf>
    <xf numFmtId="3" fontId="9" fillId="3" borderId="4" xfId="1" applyNumberFormat="1" applyFont="1" applyFill="1" applyBorder="1" applyAlignment="1" applyProtection="1">
      <alignment vertical="center"/>
    </xf>
    <xf numFmtId="3" fontId="9" fillId="3" borderId="5" xfId="1" applyNumberFormat="1" applyFont="1" applyFill="1" applyBorder="1" applyAlignment="1" applyProtection="1">
      <alignment vertical="center"/>
    </xf>
    <xf numFmtId="3" fontId="9" fillId="2" borderId="4" xfId="1" applyNumberFormat="1" applyFont="1" applyFill="1" applyBorder="1" applyAlignment="1" applyProtection="1">
      <alignment vertical="center"/>
    </xf>
    <xf numFmtId="3" fontId="8" fillId="2" borderId="5" xfId="1" applyNumberFormat="1" applyFont="1" applyFill="1" applyBorder="1" applyAlignment="1" applyProtection="1">
      <alignment vertical="center"/>
    </xf>
    <xf numFmtId="3" fontId="8" fillId="4" borderId="2" xfId="3" applyNumberFormat="1" applyFont="1" applyFill="1" applyBorder="1" applyAlignment="1" applyProtection="1">
      <alignment horizontal="center" vertical="center"/>
    </xf>
    <xf numFmtId="3" fontId="9" fillId="3" borderId="2" xfId="3" applyNumberFormat="1" applyFont="1" applyFill="1" applyBorder="1" applyAlignment="1" applyProtection="1">
      <alignment horizontal="center" vertical="center"/>
    </xf>
    <xf numFmtId="174" fontId="6" fillId="7" borderId="6" xfId="1" applyNumberFormat="1" applyFont="1" applyFill="1" applyBorder="1" applyAlignment="1" applyProtection="1">
      <alignment vertical="center"/>
    </xf>
    <xf numFmtId="3" fontId="6" fillId="7" borderId="8" xfId="1" applyNumberFormat="1" applyFont="1" applyFill="1" applyBorder="1" applyAlignment="1" applyProtection="1">
      <alignment vertical="center"/>
    </xf>
    <xf numFmtId="3" fontId="6" fillId="7" borderId="6" xfId="1" applyNumberFormat="1" applyFont="1" applyFill="1" applyBorder="1" applyAlignment="1" applyProtection="1">
      <alignment vertical="center"/>
    </xf>
    <xf numFmtId="3" fontId="6" fillId="7" borderId="9" xfId="1" applyNumberFormat="1" applyFont="1" applyFill="1" applyBorder="1" applyAlignment="1" applyProtection="1">
      <alignment vertical="center"/>
    </xf>
    <xf numFmtId="3" fontId="6" fillId="7" borderId="10" xfId="1" applyNumberFormat="1" applyFont="1" applyFill="1" applyBorder="1" applyAlignment="1" applyProtection="1">
      <alignment vertical="center"/>
    </xf>
    <xf numFmtId="3" fontId="6" fillId="7" borderId="7" xfId="1" applyNumberFormat="1" applyFont="1" applyFill="1" applyBorder="1" applyAlignment="1" applyProtection="1">
      <alignment vertical="center"/>
    </xf>
    <xf numFmtId="0" fontId="8" fillId="6" borderId="1" xfId="3" applyFont="1" applyFill="1" applyBorder="1" applyAlignment="1" applyProtection="1">
      <alignment horizontal="center" vertical="center" textRotation="90"/>
    </xf>
    <xf numFmtId="0" fontId="9" fillId="2" borderId="1" xfId="3" applyFont="1" applyFill="1" applyBorder="1" applyAlignment="1" applyProtection="1">
      <alignment horizontal="center" vertical="center"/>
    </xf>
    <xf numFmtId="0" fontId="6" fillId="7" borderId="6" xfId="3" applyFont="1" applyFill="1" applyBorder="1" applyAlignment="1" applyProtection="1">
      <alignment horizontal="center" vertical="center"/>
    </xf>
    <xf numFmtId="0" fontId="10" fillId="2" borderId="0" xfId="3" applyFont="1" applyFill="1" applyBorder="1" applyAlignment="1" applyProtection="1">
      <alignment horizontal="right" vertical="center"/>
    </xf>
    <xf numFmtId="0" fontId="7" fillId="6" borderId="1" xfId="3" applyFont="1" applyFill="1" applyBorder="1" applyAlignment="1" applyProtection="1">
      <alignment horizontal="center" vertical="center" wrapText="1"/>
    </xf>
    <xf numFmtId="0" fontId="6" fillId="6" borderId="1" xfId="3" applyFont="1" applyFill="1" applyBorder="1" applyAlignment="1" applyProtection="1">
      <alignment horizontal="center" vertical="center" wrapText="1"/>
    </xf>
    <xf numFmtId="0" fontId="6" fillId="5" borderId="1" xfId="3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3" fontId="10" fillId="2" borderId="0" xfId="0" applyNumberFormat="1" applyFont="1" applyFill="1" applyBorder="1" applyAlignment="1">
      <alignment horizontal="right" vertical="center"/>
    </xf>
    <xf numFmtId="3" fontId="7" fillId="5" borderId="1" xfId="3" applyNumberFormat="1" applyFont="1" applyFill="1" applyBorder="1" applyAlignment="1" applyProtection="1">
      <alignment horizontal="center" vertical="center" wrapText="1"/>
    </xf>
    <xf numFmtId="3" fontId="7" fillId="5" borderId="5" xfId="3" applyNumberFormat="1" applyFont="1" applyFill="1" applyBorder="1" applyAlignment="1" applyProtection="1">
      <alignment horizontal="center" vertical="center" wrapText="1"/>
    </xf>
    <xf numFmtId="3" fontId="8" fillId="6" borderId="1" xfId="3" applyNumberFormat="1" applyFont="1" applyFill="1" applyBorder="1" applyAlignment="1" applyProtection="1">
      <alignment horizontal="center" vertical="center" textRotation="90"/>
    </xf>
    <xf numFmtId="3" fontId="9" fillId="2" borderId="1" xfId="3" applyNumberFormat="1" applyFont="1" applyFill="1" applyBorder="1" applyAlignment="1" applyProtection="1">
      <alignment horizontal="center" vertical="center"/>
    </xf>
    <xf numFmtId="3" fontId="9" fillId="2" borderId="2" xfId="3" applyNumberFormat="1" applyFont="1" applyFill="1" applyBorder="1" applyAlignment="1" applyProtection="1">
      <alignment horizontal="center" vertical="center"/>
    </xf>
    <xf numFmtId="3" fontId="16" fillId="7" borderId="6" xfId="3" applyNumberFormat="1" applyFont="1" applyFill="1" applyBorder="1" applyAlignment="1" applyProtection="1">
      <alignment horizontal="center" vertical="center"/>
    </xf>
    <xf numFmtId="3" fontId="16" fillId="7" borderId="7" xfId="3" applyNumberFormat="1" applyFont="1" applyFill="1" applyBorder="1" applyAlignment="1" applyProtection="1">
      <alignment horizontal="center" vertical="center"/>
    </xf>
    <xf numFmtId="3" fontId="7" fillId="5" borderId="3" xfId="3" applyNumberFormat="1" applyFont="1" applyFill="1" applyBorder="1" applyAlignment="1" applyProtection="1">
      <alignment horizontal="center" vertical="center" wrapText="1"/>
    </xf>
    <xf numFmtId="3" fontId="7" fillId="5" borderId="2" xfId="3" applyNumberFormat="1" applyFont="1" applyFill="1" applyBorder="1" applyAlignment="1" applyProtection="1">
      <alignment horizontal="center" vertical="center" wrapText="1"/>
    </xf>
    <xf numFmtId="3" fontId="7" fillId="5" borderId="4" xfId="3" applyNumberFormat="1" applyFont="1" applyFill="1" applyBorder="1" applyAlignment="1" applyProtection="1">
      <alignment horizontal="center" vertical="center" wrapText="1"/>
    </xf>
    <xf numFmtId="3" fontId="6" fillId="6" borderId="3" xfId="0" applyNumberFormat="1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3" fontId="6" fillId="6" borderId="2" xfId="0" applyNumberFormat="1" applyFont="1" applyFill="1" applyBorder="1" applyAlignment="1">
      <alignment horizontal="center" vertical="center"/>
    </xf>
    <xf numFmtId="3" fontId="6" fillId="6" borderId="4" xfId="0" applyNumberFormat="1" applyFont="1" applyFill="1" applyBorder="1" applyAlignment="1">
      <alignment horizontal="center" vertical="center"/>
    </xf>
    <xf numFmtId="3" fontId="6" fillId="6" borderId="5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 vertical="center"/>
    </xf>
  </cellXfs>
  <cellStyles count="8">
    <cellStyle name="Millares" xfId="1" builtinId="3"/>
    <cellStyle name="Normal" xfId="0" builtinId="0"/>
    <cellStyle name="Normal 3" xfId="2"/>
    <cellStyle name="Normal_Hoja1" xfId="3"/>
    <cellStyle name="Resultado" xfId="4"/>
    <cellStyle name="Resultado2" xfId="5"/>
    <cellStyle name="Título" xfId="6" builtinId="15" customBuiltin="1"/>
    <cellStyle name="Título1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showGridLines="0" tabSelected="1" workbookViewId="0">
      <selection activeCell="G95" sqref="G95"/>
    </sheetView>
  </sheetViews>
  <sheetFormatPr baseColWidth="10" defaultColWidth="0" defaultRowHeight="12.75" zeroHeight="1" x14ac:dyDescent="0.2"/>
  <cols>
    <col min="1" max="1" width="11.42578125" customWidth="1"/>
    <col min="2" max="2" width="6.85546875" customWidth="1"/>
    <col min="3" max="3" width="11.42578125" customWidth="1"/>
    <col min="4" max="4" width="10.7109375" customWidth="1"/>
    <col min="5" max="5" width="11" customWidth="1"/>
    <col min="6" max="6" width="12.5703125" customWidth="1"/>
    <col min="7" max="7" width="11.42578125" customWidth="1"/>
    <col min="8" max="16384" width="11.5703125" hidden="1"/>
  </cols>
  <sheetData>
    <row r="1" spans="1:7" ht="10.5" customHeight="1" x14ac:dyDescent="0.2">
      <c r="A1" s="48" t="s">
        <v>44</v>
      </c>
      <c r="B1" s="48"/>
      <c r="C1" s="48"/>
      <c r="D1" s="48"/>
      <c r="E1" s="48"/>
      <c r="F1" s="48"/>
      <c r="G1" s="48"/>
    </row>
    <row r="2" spans="1:7" ht="12.75" customHeight="1" x14ac:dyDescent="0.2">
      <c r="A2" s="48"/>
      <c r="B2" s="48"/>
      <c r="C2" s="48"/>
      <c r="D2" s="48"/>
      <c r="E2" s="48"/>
      <c r="F2" s="48"/>
      <c r="G2" s="48"/>
    </row>
    <row r="3" spans="1:7" ht="13.5" customHeight="1" x14ac:dyDescent="0.25">
      <c r="A3" s="1"/>
      <c r="B3" s="1"/>
      <c r="C3" s="1"/>
      <c r="D3" s="1"/>
      <c r="E3" s="1"/>
      <c r="F3" s="1"/>
      <c r="G3" s="1"/>
    </row>
    <row r="4" spans="1:7" ht="25.35" customHeight="1" x14ac:dyDescent="0.2">
      <c r="B4" s="47" t="s">
        <v>0</v>
      </c>
      <c r="C4" s="47"/>
      <c r="D4" s="47"/>
      <c r="E4" s="47"/>
      <c r="F4" s="47"/>
    </row>
    <row r="5" spans="1:7" ht="15" customHeight="1" x14ac:dyDescent="0.2">
      <c r="B5" s="45" t="s">
        <v>1</v>
      </c>
      <c r="C5" s="45" t="s">
        <v>2</v>
      </c>
      <c r="D5" s="45" t="s">
        <v>3</v>
      </c>
      <c r="E5" s="45" t="s">
        <v>4</v>
      </c>
      <c r="F5" s="46" t="s">
        <v>5</v>
      </c>
    </row>
    <row r="6" spans="1:7" ht="15" customHeight="1" x14ac:dyDescent="0.2">
      <c r="B6" s="45"/>
      <c r="C6" s="45"/>
      <c r="D6" s="45"/>
      <c r="E6" s="45"/>
      <c r="F6" s="46"/>
    </row>
    <row r="7" spans="1:7" ht="12.75" customHeight="1" x14ac:dyDescent="0.2">
      <c r="B7" s="41" t="s">
        <v>6</v>
      </c>
      <c r="C7" s="19" t="s">
        <v>7</v>
      </c>
      <c r="D7" s="2">
        <v>648</v>
      </c>
      <c r="E7" s="2">
        <v>1304</v>
      </c>
      <c r="F7" s="3">
        <f t="shared" ref="F7:F15" si="0">SUM(D7:E7)</f>
        <v>1952</v>
      </c>
      <c r="G7" s="4"/>
    </row>
    <row r="8" spans="1:7" x14ac:dyDescent="0.2">
      <c r="B8" s="41"/>
      <c r="C8" s="19" t="s">
        <v>8</v>
      </c>
      <c r="D8" s="2">
        <v>3494</v>
      </c>
      <c r="E8" s="2">
        <v>4798</v>
      </c>
      <c r="F8" s="3">
        <f t="shared" si="0"/>
        <v>8292</v>
      </c>
      <c r="G8" s="4"/>
    </row>
    <row r="9" spans="1:7" x14ac:dyDescent="0.2">
      <c r="B9" s="41"/>
      <c r="C9" s="19" t="s">
        <v>9</v>
      </c>
      <c r="D9" s="2">
        <v>11144</v>
      </c>
      <c r="E9" s="2">
        <v>14327</v>
      </c>
      <c r="F9" s="3">
        <f t="shared" si="0"/>
        <v>25471</v>
      </c>
      <c r="G9" s="4"/>
    </row>
    <row r="10" spans="1:7" x14ac:dyDescent="0.2">
      <c r="B10" s="41"/>
      <c r="C10" s="19" t="s">
        <v>10</v>
      </c>
      <c r="D10" s="2">
        <v>4206</v>
      </c>
      <c r="E10" s="2">
        <v>10555</v>
      </c>
      <c r="F10" s="3">
        <f t="shared" si="0"/>
        <v>14761</v>
      </c>
      <c r="G10" s="4"/>
    </row>
    <row r="11" spans="1:7" x14ac:dyDescent="0.2">
      <c r="B11" s="41"/>
      <c r="C11" s="19" t="s">
        <v>11</v>
      </c>
      <c r="D11" s="2">
        <v>17283</v>
      </c>
      <c r="E11" s="2">
        <v>66473</v>
      </c>
      <c r="F11" s="3">
        <f t="shared" si="0"/>
        <v>83756</v>
      </c>
      <c r="G11" s="4"/>
    </row>
    <row r="12" spans="1:7" x14ac:dyDescent="0.2">
      <c r="B12" s="41"/>
      <c r="C12" s="19" t="s">
        <v>12</v>
      </c>
      <c r="D12" s="2">
        <v>14038</v>
      </c>
      <c r="E12" s="2">
        <v>30142</v>
      </c>
      <c r="F12" s="3">
        <f t="shared" si="0"/>
        <v>44180</v>
      </c>
      <c r="G12" s="4"/>
    </row>
    <row r="13" spans="1:7" x14ac:dyDescent="0.2">
      <c r="B13" s="41"/>
      <c r="C13" s="19" t="s">
        <v>13</v>
      </c>
      <c r="D13" s="2">
        <v>6576</v>
      </c>
      <c r="E13" s="2">
        <v>6395</v>
      </c>
      <c r="F13" s="3">
        <f t="shared" si="0"/>
        <v>12971</v>
      </c>
      <c r="G13" s="4"/>
    </row>
    <row r="14" spans="1:7" x14ac:dyDescent="0.2">
      <c r="B14" s="41"/>
      <c r="C14" s="19" t="s">
        <v>14</v>
      </c>
      <c r="D14" s="2">
        <v>5828</v>
      </c>
      <c r="E14" s="2">
        <v>2761</v>
      </c>
      <c r="F14" s="3">
        <f t="shared" si="0"/>
        <v>8589</v>
      </c>
      <c r="G14" s="4"/>
    </row>
    <row r="15" spans="1:7" x14ac:dyDescent="0.2">
      <c r="B15" s="41"/>
      <c r="C15" s="19" t="s">
        <v>15</v>
      </c>
      <c r="D15" s="2">
        <v>1</v>
      </c>
      <c r="E15" s="2">
        <v>5</v>
      </c>
      <c r="F15" s="3">
        <f t="shared" si="0"/>
        <v>6</v>
      </c>
      <c r="G15" s="4"/>
    </row>
    <row r="16" spans="1:7" x14ac:dyDescent="0.2">
      <c r="B16" s="41"/>
      <c r="C16" s="20" t="s">
        <v>16</v>
      </c>
      <c r="D16" s="21">
        <v>63218</v>
      </c>
      <c r="E16" s="21">
        <v>136760</v>
      </c>
      <c r="F16" s="21">
        <f>SUM(F7:F15)</f>
        <v>199978</v>
      </c>
      <c r="G16" s="4"/>
    </row>
    <row r="17" spans="1:7" ht="12.75" customHeight="1" x14ac:dyDescent="0.2">
      <c r="B17" s="41" t="s">
        <v>17</v>
      </c>
      <c r="C17" s="19" t="s">
        <v>7</v>
      </c>
      <c r="D17" s="2">
        <v>626</v>
      </c>
      <c r="E17" s="2">
        <v>1280</v>
      </c>
      <c r="F17" s="3">
        <f t="shared" ref="F17:F25" si="1">SUM(D17:E17)</f>
        <v>1906</v>
      </c>
      <c r="G17" s="4"/>
    </row>
    <row r="18" spans="1:7" x14ac:dyDescent="0.2">
      <c r="B18" s="41"/>
      <c r="C18" s="19" t="s">
        <v>8</v>
      </c>
      <c r="D18" s="2">
        <v>3395</v>
      </c>
      <c r="E18" s="2">
        <v>4470</v>
      </c>
      <c r="F18" s="3">
        <f t="shared" si="1"/>
        <v>7865</v>
      </c>
      <c r="G18" s="4"/>
    </row>
    <row r="19" spans="1:7" x14ac:dyDescent="0.2">
      <c r="B19" s="41"/>
      <c r="C19" s="19" t="s">
        <v>9</v>
      </c>
      <c r="D19" s="2">
        <v>9858</v>
      </c>
      <c r="E19" s="2">
        <v>13567</v>
      </c>
      <c r="F19" s="3">
        <f t="shared" si="1"/>
        <v>23425</v>
      </c>
      <c r="G19" s="4"/>
    </row>
    <row r="20" spans="1:7" x14ac:dyDescent="0.2">
      <c r="B20" s="41"/>
      <c r="C20" s="19" t="s">
        <v>10</v>
      </c>
      <c r="D20" s="2">
        <v>3980</v>
      </c>
      <c r="E20" s="2">
        <v>10497</v>
      </c>
      <c r="F20" s="3">
        <f t="shared" si="1"/>
        <v>14477</v>
      </c>
      <c r="G20" s="4"/>
    </row>
    <row r="21" spans="1:7" x14ac:dyDescent="0.2">
      <c r="B21" s="41"/>
      <c r="C21" s="19" t="s">
        <v>11</v>
      </c>
      <c r="D21" s="2">
        <v>19333</v>
      </c>
      <c r="E21" s="2">
        <v>60076</v>
      </c>
      <c r="F21" s="3">
        <f t="shared" si="1"/>
        <v>79409</v>
      </c>
      <c r="G21" s="4"/>
    </row>
    <row r="22" spans="1:7" x14ac:dyDescent="0.2">
      <c r="B22" s="41"/>
      <c r="C22" s="19" t="s">
        <v>12</v>
      </c>
      <c r="D22" s="2">
        <v>18243</v>
      </c>
      <c r="E22" s="2">
        <v>26191</v>
      </c>
      <c r="F22" s="3">
        <f t="shared" si="1"/>
        <v>44434</v>
      </c>
      <c r="G22" s="4"/>
    </row>
    <row r="23" spans="1:7" x14ac:dyDescent="0.2">
      <c r="B23" s="41"/>
      <c r="C23" s="19" t="s">
        <v>13</v>
      </c>
      <c r="D23" s="2">
        <v>10481</v>
      </c>
      <c r="E23" s="2">
        <v>6718</v>
      </c>
      <c r="F23" s="3">
        <f t="shared" si="1"/>
        <v>17199</v>
      </c>
      <c r="G23" s="4"/>
    </row>
    <row r="24" spans="1:7" x14ac:dyDescent="0.2">
      <c r="B24" s="41"/>
      <c r="C24" s="19" t="s">
        <v>14</v>
      </c>
      <c r="D24" s="2">
        <v>10903</v>
      </c>
      <c r="E24" s="2">
        <v>3511</v>
      </c>
      <c r="F24" s="3">
        <f t="shared" si="1"/>
        <v>14414</v>
      </c>
      <c r="G24" s="4"/>
    </row>
    <row r="25" spans="1:7" x14ac:dyDescent="0.2">
      <c r="B25" s="41"/>
      <c r="C25" s="19" t="s">
        <v>15</v>
      </c>
      <c r="D25" s="2">
        <v>1</v>
      </c>
      <c r="E25" s="2">
        <v>7</v>
      </c>
      <c r="F25" s="3">
        <f t="shared" si="1"/>
        <v>8</v>
      </c>
      <c r="G25" s="4"/>
    </row>
    <row r="26" spans="1:7" x14ac:dyDescent="0.2">
      <c r="B26" s="41"/>
      <c r="C26" s="20" t="s">
        <v>16</v>
      </c>
      <c r="D26" s="21">
        <v>76820</v>
      </c>
      <c r="E26" s="21">
        <v>126317</v>
      </c>
      <c r="F26" s="21">
        <f>SUM(F17:F25)</f>
        <v>203137</v>
      </c>
      <c r="G26" s="4"/>
    </row>
    <row r="27" spans="1:7" x14ac:dyDescent="0.2">
      <c r="B27" s="42" t="s">
        <v>18</v>
      </c>
      <c r="C27" s="42"/>
      <c r="D27" s="2">
        <v>0</v>
      </c>
      <c r="E27" s="2">
        <v>0</v>
      </c>
      <c r="F27" s="3">
        <f>SUM(D27:E27)</f>
        <v>0</v>
      </c>
      <c r="G27" s="4"/>
    </row>
    <row r="28" spans="1:7" x14ac:dyDescent="0.2">
      <c r="B28" s="43" t="s">
        <v>5</v>
      </c>
      <c r="C28" s="43"/>
      <c r="D28" s="35">
        <v>140038</v>
      </c>
      <c r="E28" s="35">
        <v>263077</v>
      </c>
      <c r="F28" s="35">
        <f>F16+F26+F27</f>
        <v>403115</v>
      </c>
      <c r="G28" s="4"/>
    </row>
    <row r="29" spans="1:7" x14ac:dyDescent="0.2">
      <c r="A29" s="5"/>
      <c r="B29" s="44" t="s">
        <v>19</v>
      </c>
      <c r="C29" s="44"/>
      <c r="D29" s="44"/>
      <c r="E29" s="44"/>
      <c r="F29" s="44"/>
      <c r="G29" s="4"/>
    </row>
    <row r="30" spans="1:7" x14ac:dyDescent="0.2">
      <c r="G30" s="4"/>
    </row>
    <row r="31" spans="1:7" ht="24.6" customHeight="1" x14ac:dyDescent="0.2">
      <c r="B31" s="47" t="s">
        <v>20</v>
      </c>
      <c r="C31" s="47"/>
      <c r="D31" s="47"/>
      <c r="E31" s="47"/>
      <c r="F31" s="47"/>
      <c r="G31" s="4"/>
    </row>
    <row r="32" spans="1:7" ht="12.75" customHeight="1" x14ac:dyDescent="0.2">
      <c r="B32" s="45" t="s">
        <v>1</v>
      </c>
      <c r="C32" s="45" t="s">
        <v>2</v>
      </c>
      <c r="D32" s="45" t="s">
        <v>3</v>
      </c>
      <c r="E32" s="45" t="s">
        <v>4</v>
      </c>
      <c r="F32" s="46" t="s">
        <v>5</v>
      </c>
      <c r="G32" s="4"/>
    </row>
    <row r="33" spans="2:7" x14ac:dyDescent="0.2">
      <c r="B33" s="45"/>
      <c r="C33" s="45"/>
      <c r="D33" s="45"/>
      <c r="E33" s="45"/>
      <c r="F33" s="46"/>
      <c r="G33" s="4"/>
    </row>
    <row r="34" spans="2:7" ht="13.5" customHeight="1" x14ac:dyDescent="0.2">
      <c r="B34" s="41" t="s">
        <v>6</v>
      </c>
      <c r="C34" s="19" t="s">
        <v>7</v>
      </c>
      <c r="D34" s="2">
        <v>1750</v>
      </c>
      <c r="E34" s="2">
        <v>3396</v>
      </c>
      <c r="F34" s="3">
        <f t="shared" ref="F34:F42" si="2">SUM(D34:E34)</f>
        <v>5146</v>
      </c>
      <c r="G34" s="4"/>
    </row>
    <row r="35" spans="2:7" x14ac:dyDescent="0.2">
      <c r="B35" s="41"/>
      <c r="C35" s="19" t="s">
        <v>8</v>
      </c>
      <c r="D35" s="2">
        <v>9396</v>
      </c>
      <c r="E35" s="2">
        <v>13384</v>
      </c>
      <c r="F35" s="3">
        <f t="shared" si="2"/>
        <v>22780</v>
      </c>
      <c r="G35" s="4"/>
    </row>
    <row r="36" spans="2:7" x14ac:dyDescent="0.2">
      <c r="B36" s="41"/>
      <c r="C36" s="19" t="s">
        <v>9</v>
      </c>
      <c r="D36" s="2">
        <v>28267</v>
      </c>
      <c r="E36" s="2">
        <v>39224</v>
      </c>
      <c r="F36" s="3">
        <f t="shared" si="2"/>
        <v>67491</v>
      </c>
      <c r="G36" s="4"/>
    </row>
    <row r="37" spans="2:7" x14ac:dyDescent="0.2">
      <c r="B37" s="41"/>
      <c r="C37" s="19" t="s">
        <v>10</v>
      </c>
      <c r="D37" s="2">
        <v>12015</v>
      </c>
      <c r="E37" s="2">
        <v>29656</v>
      </c>
      <c r="F37" s="3">
        <f t="shared" si="2"/>
        <v>41671</v>
      </c>
      <c r="G37" s="4"/>
    </row>
    <row r="38" spans="2:7" x14ac:dyDescent="0.2">
      <c r="B38" s="41"/>
      <c r="C38" s="19" t="s">
        <v>11</v>
      </c>
      <c r="D38" s="2">
        <v>58931</v>
      </c>
      <c r="E38" s="2">
        <v>148260</v>
      </c>
      <c r="F38" s="3">
        <f t="shared" si="2"/>
        <v>207191</v>
      </c>
      <c r="G38" s="4"/>
    </row>
    <row r="39" spans="2:7" x14ac:dyDescent="0.2">
      <c r="B39" s="41"/>
      <c r="C39" s="19" t="s">
        <v>12</v>
      </c>
      <c r="D39" s="2">
        <v>39292</v>
      </c>
      <c r="E39" s="2">
        <v>66818</v>
      </c>
      <c r="F39" s="3">
        <f t="shared" si="2"/>
        <v>106110</v>
      </c>
      <c r="G39" s="4"/>
    </row>
    <row r="40" spans="2:7" x14ac:dyDescent="0.2">
      <c r="B40" s="41"/>
      <c r="C40" s="19" t="s">
        <v>13</v>
      </c>
      <c r="D40" s="2">
        <v>19558</v>
      </c>
      <c r="E40" s="2">
        <v>14021</v>
      </c>
      <c r="F40" s="3">
        <f t="shared" si="2"/>
        <v>33579</v>
      </c>
      <c r="G40" s="4"/>
    </row>
    <row r="41" spans="2:7" x14ac:dyDescent="0.2">
      <c r="B41" s="41"/>
      <c r="C41" s="19" t="s">
        <v>14</v>
      </c>
      <c r="D41" s="2">
        <v>16567</v>
      </c>
      <c r="E41" s="2">
        <v>5774</v>
      </c>
      <c r="F41" s="3">
        <f t="shared" si="2"/>
        <v>22341</v>
      </c>
      <c r="G41" s="4"/>
    </row>
    <row r="42" spans="2:7" x14ac:dyDescent="0.2">
      <c r="B42" s="41"/>
      <c r="C42" s="19" t="s">
        <v>15</v>
      </c>
      <c r="D42" s="2">
        <v>3</v>
      </c>
      <c r="E42" s="2">
        <v>101</v>
      </c>
      <c r="F42" s="3">
        <f t="shared" si="2"/>
        <v>104</v>
      </c>
      <c r="G42" s="4"/>
    </row>
    <row r="43" spans="2:7" x14ac:dyDescent="0.2">
      <c r="B43" s="41"/>
      <c r="C43" s="20" t="s">
        <v>16</v>
      </c>
      <c r="D43" s="21">
        <v>185779</v>
      </c>
      <c r="E43" s="21">
        <v>320634</v>
      </c>
      <c r="F43" s="21">
        <f>SUM(F34:F42)</f>
        <v>506413</v>
      </c>
      <c r="G43" s="4"/>
    </row>
    <row r="44" spans="2:7" ht="13.5" customHeight="1" x14ac:dyDescent="0.2">
      <c r="B44" s="41" t="s">
        <v>17</v>
      </c>
      <c r="C44" s="19" t="s">
        <v>7</v>
      </c>
      <c r="D44" s="2">
        <v>1636</v>
      </c>
      <c r="E44" s="2">
        <v>3180</v>
      </c>
      <c r="F44" s="3">
        <f t="shared" ref="F44:F52" si="3">SUM(D44:E44)</f>
        <v>4816</v>
      </c>
      <c r="G44" s="4"/>
    </row>
    <row r="45" spans="2:7" x14ac:dyDescent="0.2">
      <c r="B45" s="41"/>
      <c r="C45" s="19" t="s">
        <v>8</v>
      </c>
      <c r="D45" s="2">
        <v>8881</v>
      </c>
      <c r="E45" s="2">
        <v>12805</v>
      </c>
      <c r="F45" s="3">
        <f t="shared" si="3"/>
        <v>21686</v>
      </c>
      <c r="G45" s="4"/>
    </row>
    <row r="46" spans="2:7" x14ac:dyDescent="0.2">
      <c r="B46" s="41"/>
      <c r="C46" s="19" t="s">
        <v>9</v>
      </c>
      <c r="D46" s="2">
        <v>26889</v>
      </c>
      <c r="E46" s="2">
        <v>37897</v>
      </c>
      <c r="F46" s="3">
        <f t="shared" si="3"/>
        <v>64786</v>
      </c>
      <c r="G46" s="4"/>
    </row>
    <row r="47" spans="2:7" x14ac:dyDescent="0.2">
      <c r="B47" s="41"/>
      <c r="C47" s="19" t="s">
        <v>10</v>
      </c>
      <c r="D47" s="2">
        <v>10817</v>
      </c>
      <c r="E47" s="2">
        <v>30037</v>
      </c>
      <c r="F47" s="3">
        <f t="shared" si="3"/>
        <v>40854</v>
      </c>
      <c r="G47" s="4"/>
    </row>
    <row r="48" spans="2:7" x14ac:dyDescent="0.2">
      <c r="B48" s="41"/>
      <c r="C48" s="19" t="s">
        <v>11</v>
      </c>
      <c r="D48" s="2">
        <v>54736</v>
      </c>
      <c r="E48" s="2">
        <v>146352</v>
      </c>
      <c r="F48" s="3">
        <f t="shared" si="3"/>
        <v>201088</v>
      </c>
      <c r="G48" s="4"/>
    </row>
    <row r="49" spans="2:7" x14ac:dyDescent="0.2">
      <c r="B49" s="41"/>
      <c r="C49" s="19" t="s">
        <v>12</v>
      </c>
      <c r="D49" s="2">
        <v>51508</v>
      </c>
      <c r="E49" s="2">
        <v>63200</v>
      </c>
      <c r="F49" s="3">
        <f t="shared" si="3"/>
        <v>114708</v>
      </c>
      <c r="G49" s="4"/>
    </row>
    <row r="50" spans="2:7" x14ac:dyDescent="0.2">
      <c r="B50" s="41"/>
      <c r="C50" s="19" t="s">
        <v>13</v>
      </c>
      <c r="D50" s="2">
        <v>26930</v>
      </c>
      <c r="E50" s="2">
        <v>13733</v>
      </c>
      <c r="F50" s="3">
        <f t="shared" si="3"/>
        <v>40663</v>
      </c>
      <c r="G50" s="4"/>
    </row>
    <row r="51" spans="2:7" x14ac:dyDescent="0.2">
      <c r="B51" s="41"/>
      <c r="C51" s="19" t="s">
        <v>14</v>
      </c>
      <c r="D51" s="2">
        <v>27006</v>
      </c>
      <c r="E51" s="2">
        <v>7006</v>
      </c>
      <c r="F51" s="3">
        <f t="shared" si="3"/>
        <v>34012</v>
      </c>
      <c r="G51" s="4"/>
    </row>
    <row r="52" spans="2:7" x14ac:dyDescent="0.2">
      <c r="B52" s="41"/>
      <c r="C52" s="19" t="s">
        <v>15</v>
      </c>
      <c r="D52" s="2">
        <v>3</v>
      </c>
      <c r="E52" s="2">
        <v>127</v>
      </c>
      <c r="F52" s="3">
        <f t="shared" si="3"/>
        <v>130</v>
      </c>
      <c r="G52" s="4"/>
    </row>
    <row r="53" spans="2:7" x14ac:dyDescent="0.2">
      <c r="B53" s="41"/>
      <c r="C53" s="20" t="s">
        <v>16</v>
      </c>
      <c r="D53" s="21">
        <v>208406</v>
      </c>
      <c r="E53" s="21">
        <v>314337</v>
      </c>
      <c r="F53" s="21">
        <f>SUM(F44:F52)</f>
        <v>522743</v>
      </c>
      <c r="G53" s="4"/>
    </row>
    <row r="54" spans="2:7" x14ac:dyDescent="0.2">
      <c r="B54" s="42" t="s">
        <v>18</v>
      </c>
      <c r="C54" s="42"/>
      <c r="D54" s="2">
        <v>0</v>
      </c>
      <c r="E54" s="2">
        <v>0</v>
      </c>
      <c r="F54" s="3">
        <f>SUM(D54:E54)</f>
        <v>0</v>
      </c>
      <c r="G54" s="4"/>
    </row>
    <row r="55" spans="2:7" x14ac:dyDescent="0.2">
      <c r="B55" s="43" t="s">
        <v>5</v>
      </c>
      <c r="C55" s="43"/>
      <c r="D55" s="35">
        <v>394185</v>
      </c>
      <c r="E55" s="35">
        <v>634971</v>
      </c>
      <c r="F55" s="35">
        <f>F43+F53+F54</f>
        <v>1029156</v>
      </c>
      <c r="G55" s="4"/>
    </row>
    <row r="56" spans="2:7" x14ac:dyDescent="0.2">
      <c r="B56" s="44" t="s">
        <v>19</v>
      </c>
      <c r="C56" s="44"/>
      <c r="D56" s="44"/>
      <c r="E56" s="44"/>
      <c r="F56" s="44"/>
      <c r="G56" s="4"/>
    </row>
    <row r="57" spans="2:7" x14ac:dyDescent="0.2">
      <c r="G57" s="4"/>
    </row>
    <row r="58" spans="2:7" ht="26.1" customHeight="1" x14ac:dyDescent="0.2">
      <c r="B58" s="47" t="s">
        <v>21</v>
      </c>
      <c r="C58" s="47"/>
      <c r="D58" s="47"/>
      <c r="E58" s="47"/>
      <c r="F58" s="47"/>
      <c r="G58" s="4"/>
    </row>
    <row r="59" spans="2:7" ht="12.75" customHeight="1" x14ac:dyDescent="0.2">
      <c r="B59" s="45" t="s">
        <v>1</v>
      </c>
      <c r="C59" s="45" t="s">
        <v>2</v>
      </c>
      <c r="D59" s="45" t="s">
        <v>3</v>
      </c>
      <c r="E59" s="45" t="s">
        <v>4</v>
      </c>
      <c r="F59" s="46" t="s">
        <v>5</v>
      </c>
      <c r="G59" s="4"/>
    </row>
    <row r="60" spans="2:7" x14ac:dyDescent="0.2">
      <c r="B60" s="45"/>
      <c r="C60" s="45"/>
      <c r="D60" s="45"/>
      <c r="E60" s="45"/>
      <c r="F60" s="46"/>
      <c r="G60" s="4"/>
    </row>
    <row r="61" spans="2:7" ht="12.75" customHeight="1" x14ac:dyDescent="0.2">
      <c r="B61" s="41" t="s">
        <v>6</v>
      </c>
      <c r="C61" s="19" t="s">
        <v>7</v>
      </c>
      <c r="D61" s="2">
        <v>28</v>
      </c>
      <c r="E61" s="2">
        <v>3</v>
      </c>
      <c r="F61" s="3">
        <f t="shared" ref="F61:F69" si="4">SUM(D61:E61)</f>
        <v>31</v>
      </c>
      <c r="G61" s="4"/>
    </row>
    <row r="62" spans="2:7" x14ac:dyDescent="0.2">
      <c r="B62" s="41"/>
      <c r="C62" s="19" t="s">
        <v>8</v>
      </c>
      <c r="D62" s="2">
        <v>150</v>
      </c>
      <c r="E62" s="2">
        <v>51</v>
      </c>
      <c r="F62" s="3">
        <f t="shared" si="4"/>
        <v>201</v>
      </c>
      <c r="G62" s="4"/>
    </row>
    <row r="63" spans="2:7" x14ac:dyDescent="0.2">
      <c r="B63" s="41"/>
      <c r="C63" s="19" t="s">
        <v>9</v>
      </c>
      <c r="D63" s="2">
        <v>327</v>
      </c>
      <c r="E63" s="2">
        <v>138</v>
      </c>
      <c r="F63" s="3">
        <f t="shared" si="4"/>
        <v>465</v>
      </c>
      <c r="G63" s="4"/>
    </row>
    <row r="64" spans="2:7" x14ac:dyDescent="0.2">
      <c r="B64" s="41"/>
      <c r="C64" s="19" t="s">
        <v>10</v>
      </c>
      <c r="D64" s="2">
        <v>160</v>
      </c>
      <c r="E64" s="2">
        <v>95</v>
      </c>
      <c r="F64" s="3">
        <f t="shared" si="4"/>
        <v>255</v>
      </c>
      <c r="G64" s="4"/>
    </row>
    <row r="65" spans="2:8" x14ac:dyDescent="0.2">
      <c r="B65" s="41"/>
      <c r="C65" s="19" t="s">
        <v>11</v>
      </c>
      <c r="D65" s="2">
        <v>841</v>
      </c>
      <c r="E65" s="2">
        <v>597</v>
      </c>
      <c r="F65" s="3">
        <f t="shared" si="4"/>
        <v>1438</v>
      </c>
      <c r="G65" s="4"/>
    </row>
    <row r="66" spans="2:8" x14ac:dyDescent="0.2">
      <c r="B66" s="41"/>
      <c r="C66" s="19" t="s">
        <v>12</v>
      </c>
      <c r="D66" s="2">
        <v>708</v>
      </c>
      <c r="E66" s="2">
        <v>357</v>
      </c>
      <c r="F66" s="3">
        <f t="shared" si="4"/>
        <v>1065</v>
      </c>
      <c r="G66" s="4"/>
    </row>
    <row r="67" spans="2:8" x14ac:dyDescent="0.2">
      <c r="B67" s="41"/>
      <c r="C67" s="19" t="s">
        <v>13</v>
      </c>
      <c r="D67" s="2">
        <v>275</v>
      </c>
      <c r="E67" s="2">
        <v>132</v>
      </c>
      <c r="F67" s="3">
        <f t="shared" si="4"/>
        <v>407</v>
      </c>
      <c r="G67" s="4"/>
    </row>
    <row r="68" spans="2:8" x14ac:dyDescent="0.2">
      <c r="B68" s="41"/>
      <c r="C68" s="19" t="s">
        <v>14</v>
      </c>
      <c r="D68" s="2">
        <v>353</v>
      </c>
      <c r="E68" s="2">
        <v>207</v>
      </c>
      <c r="F68" s="3">
        <f t="shared" si="4"/>
        <v>560</v>
      </c>
      <c r="G68" s="4"/>
    </row>
    <row r="69" spans="2:8" x14ac:dyDescent="0.2">
      <c r="B69" s="41"/>
      <c r="C69" s="19" t="s">
        <v>15</v>
      </c>
      <c r="D69" s="2">
        <v>6</v>
      </c>
      <c r="E69" s="2">
        <v>3</v>
      </c>
      <c r="F69" s="3">
        <f t="shared" si="4"/>
        <v>9</v>
      </c>
      <c r="G69" s="4"/>
    </row>
    <row r="70" spans="2:8" x14ac:dyDescent="0.2">
      <c r="B70" s="41"/>
      <c r="C70" s="20" t="s">
        <v>16</v>
      </c>
      <c r="D70" s="21">
        <v>2848</v>
      </c>
      <c r="E70" s="21">
        <v>1583</v>
      </c>
      <c r="F70" s="21">
        <f>SUM(F61:F69)</f>
        <v>4431</v>
      </c>
      <c r="G70" s="4"/>
    </row>
    <row r="71" spans="2:8" ht="12.75" customHeight="1" x14ac:dyDescent="0.2">
      <c r="B71" s="41" t="s">
        <v>17</v>
      </c>
      <c r="C71" s="19" t="s">
        <v>7</v>
      </c>
      <c r="D71" s="2">
        <v>32</v>
      </c>
      <c r="E71" s="2">
        <v>1</v>
      </c>
      <c r="F71" s="3">
        <f t="shared" ref="F71:F79" si="5">SUM(D71:E71)</f>
        <v>33</v>
      </c>
      <c r="G71" s="4"/>
    </row>
    <row r="72" spans="2:8" x14ac:dyDescent="0.2">
      <c r="B72" s="41"/>
      <c r="C72" s="19" t="s">
        <v>8</v>
      </c>
      <c r="D72" s="2">
        <v>150</v>
      </c>
      <c r="E72" s="2">
        <v>41</v>
      </c>
      <c r="F72" s="3">
        <f t="shared" si="5"/>
        <v>191</v>
      </c>
      <c r="G72" s="4"/>
    </row>
    <row r="73" spans="2:8" x14ac:dyDescent="0.2">
      <c r="B73" s="41"/>
      <c r="C73" s="19" t="s">
        <v>9</v>
      </c>
      <c r="D73" s="2">
        <v>311</v>
      </c>
      <c r="E73" s="2">
        <v>138</v>
      </c>
      <c r="F73" s="3">
        <f t="shared" si="5"/>
        <v>449</v>
      </c>
      <c r="G73" s="4"/>
    </row>
    <row r="74" spans="2:8" x14ac:dyDescent="0.2">
      <c r="B74" s="41"/>
      <c r="C74" s="19" t="s">
        <v>10</v>
      </c>
      <c r="D74" s="2">
        <v>151</v>
      </c>
      <c r="E74" s="2">
        <v>81</v>
      </c>
      <c r="F74" s="3">
        <f t="shared" si="5"/>
        <v>232</v>
      </c>
      <c r="G74" s="4"/>
    </row>
    <row r="75" spans="2:8" x14ac:dyDescent="0.2">
      <c r="B75" s="41"/>
      <c r="C75" s="19" t="s">
        <v>11</v>
      </c>
      <c r="D75" s="2">
        <v>533</v>
      </c>
      <c r="E75" s="2">
        <v>289</v>
      </c>
      <c r="F75" s="3">
        <f t="shared" si="5"/>
        <v>822</v>
      </c>
      <c r="G75" s="4"/>
    </row>
    <row r="76" spans="2:8" x14ac:dyDescent="0.2">
      <c r="B76" s="41"/>
      <c r="C76" s="19" t="s">
        <v>12</v>
      </c>
      <c r="D76" s="2">
        <v>524</v>
      </c>
      <c r="E76" s="2">
        <v>269</v>
      </c>
      <c r="F76" s="3">
        <f t="shared" si="5"/>
        <v>793</v>
      </c>
      <c r="G76" s="4"/>
    </row>
    <row r="77" spans="2:8" x14ac:dyDescent="0.2">
      <c r="B77" s="41"/>
      <c r="C77" s="19" t="s">
        <v>13</v>
      </c>
      <c r="D77" s="2">
        <v>276</v>
      </c>
      <c r="E77" s="2">
        <v>146</v>
      </c>
      <c r="F77" s="3">
        <f t="shared" si="5"/>
        <v>422</v>
      </c>
      <c r="G77" s="4"/>
    </row>
    <row r="78" spans="2:8" x14ac:dyDescent="0.2">
      <c r="B78" s="41"/>
      <c r="C78" s="19" t="s">
        <v>14</v>
      </c>
      <c r="D78" s="2">
        <v>451</v>
      </c>
      <c r="E78" s="2">
        <v>257</v>
      </c>
      <c r="F78" s="3">
        <f t="shared" si="5"/>
        <v>708</v>
      </c>
      <c r="G78" s="4"/>
    </row>
    <row r="79" spans="2:8" x14ac:dyDescent="0.2">
      <c r="B79" s="41"/>
      <c r="C79" s="19" t="s">
        <v>15</v>
      </c>
      <c r="D79" s="2">
        <v>3</v>
      </c>
      <c r="E79" s="2">
        <v>3</v>
      </c>
      <c r="F79" s="3">
        <f t="shared" si="5"/>
        <v>6</v>
      </c>
      <c r="G79" s="4"/>
      <c r="H79" s="6"/>
    </row>
    <row r="80" spans="2:8" x14ac:dyDescent="0.2">
      <c r="B80" s="41"/>
      <c r="C80" s="20" t="s">
        <v>16</v>
      </c>
      <c r="D80" s="21">
        <v>2431</v>
      </c>
      <c r="E80" s="21">
        <v>1225</v>
      </c>
      <c r="F80" s="21">
        <f>SUM(F71:F79)</f>
        <v>3656</v>
      </c>
      <c r="G80" s="4"/>
    </row>
    <row r="81" spans="2:7" x14ac:dyDescent="0.2">
      <c r="B81" s="42" t="s">
        <v>18</v>
      </c>
      <c r="C81" s="42"/>
      <c r="D81" s="2">
        <v>0</v>
      </c>
      <c r="E81" s="2">
        <v>0</v>
      </c>
      <c r="F81" s="3">
        <f>SUM(D81:E81)</f>
        <v>0</v>
      </c>
      <c r="G81" s="4"/>
    </row>
    <row r="82" spans="2:7" x14ac:dyDescent="0.2">
      <c r="B82" s="43" t="s">
        <v>5</v>
      </c>
      <c r="C82" s="43"/>
      <c r="D82" s="35">
        <v>5279</v>
      </c>
      <c r="E82" s="35">
        <v>2808</v>
      </c>
      <c r="F82" s="35">
        <f>F70+F80+F81</f>
        <v>8087</v>
      </c>
      <c r="G82" s="4"/>
    </row>
    <row r="83" spans="2:7" x14ac:dyDescent="0.2">
      <c r="B83" s="44" t="s">
        <v>19</v>
      </c>
      <c r="C83" s="44"/>
      <c r="D83" s="44"/>
      <c r="E83" s="44"/>
      <c r="F83" s="44"/>
    </row>
    <row r="85" spans="2:7" ht="28.35" customHeight="1" x14ac:dyDescent="0.2">
      <c r="B85" s="47" t="s">
        <v>22</v>
      </c>
      <c r="C85" s="47"/>
      <c r="D85" s="47"/>
      <c r="E85" s="47"/>
      <c r="F85" s="47"/>
    </row>
    <row r="86" spans="2:7" ht="12.95" customHeight="1" x14ac:dyDescent="0.2">
      <c r="B86" s="45" t="s">
        <v>1</v>
      </c>
      <c r="C86" s="45" t="s">
        <v>2</v>
      </c>
      <c r="D86" s="45" t="s">
        <v>3</v>
      </c>
      <c r="E86" s="45" t="s">
        <v>4</v>
      </c>
      <c r="F86" s="46" t="s">
        <v>5</v>
      </c>
    </row>
    <row r="87" spans="2:7" x14ac:dyDescent="0.2">
      <c r="B87" s="45"/>
      <c r="C87" s="45"/>
      <c r="D87" s="45"/>
      <c r="E87" s="45"/>
      <c r="F87" s="46"/>
    </row>
    <row r="88" spans="2:7" ht="12.75" customHeight="1" x14ac:dyDescent="0.2">
      <c r="B88" s="41" t="s">
        <v>6</v>
      </c>
      <c r="C88" s="19" t="s">
        <v>7</v>
      </c>
      <c r="D88" s="2">
        <v>2426</v>
      </c>
      <c r="E88" s="2">
        <v>4703</v>
      </c>
      <c r="F88" s="3">
        <f t="shared" ref="F88:F96" si="6">SUM(D88:E88)</f>
        <v>7129</v>
      </c>
    </row>
    <row r="89" spans="2:7" x14ac:dyDescent="0.2">
      <c r="B89" s="41"/>
      <c r="C89" s="19" t="s">
        <v>8</v>
      </c>
      <c r="D89" s="2">
        <v>13040</v>
      </c>
      <c r="E89" s="2">
        <v>18233</v>
      </c>
      <c r="F89" s="3">
        <f t="shared" si="6"/>
        <v>31273</v>
      </c>
    </row>
    <row r="90" spans="2:7" x14ac:dyDescent="0.2">
      <c r="B90" s="41"/>
      <c r="C90" s="19" t="s">
        <v>9</v>
      </c>
      <c r="D90" s="2">
        <v>39738</v>
      </c>
      <c r="E90" s="2">
        <v>53689</v>
      </c>
      <c r="F90" s="3">
        <f t="shared" si="6"/>
        <v>93427</v>
      </c>
    </row>
    <row r="91" spans="2:7" x14ac:dyDescent="0.2">
      <c r="B91" s="41"/>
      <c r="C91" s="19" t="s">
        <v>10</v>
      </c>
      <c r="D91" s="2">
        <v>16381</v>
      </c>
      <c r="E91" s="2">
        <v>40306</v>
      </c>
      <c r="F91" s="3">
        <f t="shared" si="6"/>
        <v>56687</v>
      </c>
    </row>
    <row r="92" spans="2:7" x14ac:dyDescent="0.2">
      <c r="B92" s="41"/>
      <c r="C92" s="19" t="s">
        <v>11</v>
      </c>
      <c r="D92" s="2">
        <v>77055</v>
      </c>
      <c r="E92" s="2">
        <v>215330</v>
      </c>
      <c r="F92" s="3">
        <f t="shared" si="6"/>
        <v>292385</v>
      </c>
    </row>
    <row r="93" spans="2:7" x14ac:dyDescent="0.2">
      <c r="B93" s="41"/>
      <c r="C93" s="19" t="s">
        <v>12</v>
      </c>
      <c r="D93" s="2">
        <v>54038</v>
      </c>
      <c r="E93" s="2">
        <v>97317</v>
      </c>
      <c r="F93" s="3">
        <f t="shared" si="6"/>
        <v>151355</v>
      </c>
    </row>
    <row r="94" spans="2:7" x14ac:dyDescent="0.2">
      <c r="B94" s="41"/>
      <c r="C94" s="19" t="s">
        <v>13</v>
      </c>
      <c r="D94" s="2">
        <v>26409</v>
      </c>
      <c r="E94" s="2">
        <v>20548</v>
      </c>
      <c r="F94" s="3">
        <f t="shared" si="6"/>
        <v>46957</v>
      </c>
    </row>
    <row r="95" spans="2:7" x14ac:dyDescent="0.2">
      <c r="B95" s="41"/>
      <c r="C95" s="19" t="s">
        <v>14</v>
      </c>
      <c r="D95" s="2">
        <v>22748</v>
      </c>
      <c r="E95" s="2">
        <v>8742</v>
      </c>
      <c r="F95" s="3">
        <f t="shared" si="6"/>
        <v>31490</v>
      </c>
    </row>
    <row r="96" spans="2:7" x14ac:dyDescent="0.2">
      <c r="B96" s="41"/>
      <c r="C96" s="19" t="s">
        <v>15</v>
      </c>
      <c r="D96" s="2">
        <v>10</v>
      </c>
      <c r="E96" s="2">
        <v>109</v>
      </c>
      <c r="F96" s="3">
        <f t="shared" si="6"/>
        <v>119</v>
      </c>
    </row>
    <row r="97" spans="2:6" x14ac:dyDescent="0.2">
      <c r="B97" s="41"/>
      <c r="C97" s="20" t="s">
        <v>16</v>
      </c>
      <c r="D97" s="21">
        <v>251845</v>
      </c>
      <c r="E97" s="21">
        <v>458977</v>
      </c>
      <c r="F97" s="21">
        <f>SUM(F88:F96)</f>
        <v>710822</v>
      </c>
    </row>
    <row r="98" spans="2:6" ht="12.75" customHeight="1" x14ac:dyDescent="0.2">
      <c r="B98" s="41" t="s">
        <v>17</v>
      </c>
      <c r="C98" s="19" t="s">
        <v>7</v>
      </c>
      <c r="D98" s="2">
        <v>2294</v>
      </c>
      <c r="E98" s="2">
        <v>4461</v>
      </c>
      <c r="F98" s="3">
        <f t="shared" ref="F98:F106" si="7">SUM(D98:E98)</f>
        <v>6755</v>
      </c>
    </row>
    <row r="99" spans="2:6" x14ac:dyDescent="0.2">
      <c r="B99" s="41"/>
      <c r="C99" s="19" t="s">
        <v>8</v>
      </c>
      <c r="D99" s="2">
        <v>12426</v>
      </c>
      <c r="E99" s="2">
        <v>17316</v>
      </c>
      <c r="F99" s="3">
        <f t="shared" si="7"/>
        <v>29742</v>
      </c>
    </row>
    <row r="100" spans="2:6" x14ac:dyDescent="0.2">
      <c r="B100" s="41"/>
      <c r="C100" s="19" t="s">
        <v>9</v>
      </c>
      <c r="D100" s="2">
        <v>37058</v>
      </c>
      <c r="E100" s="2">
        <v>51602</v>
      </c>
      <c r="F100" s="3">
        <f t="shared" si="7"/>
        <v>88660</v>
      </c>
    </row>
    <row r="101" spans="2:6" x14ac:dyDescent="0.2">
      <c r="B101" s="41"/>
      <c r="C101" s="19" t="s">
        <v>10</v>
      </c>
      <c r="D101" s="2">
        <v>14948</v>
      </c>
      <c r="E101" s="2">
        <v>40615</v>
      </c>
      <c r="F101" s="3">
        <f t="shared" si="7"/>
        <v>55563</v>
      </c>
    </row>
    <row r="102" spans="2:6" x14ac:dyDescent="0.2">
      <c r="B102" s="41"/>
      <c r="C102" s="19" t="s">
        <v>11</v>
      </c>
      <c r="D102" s="2">
        <v>74602</v>
      </c>
      <c r="E102" s="2">
        <v>206717</v>
      </c>
      <c r="F102" s="3">
        <f t="shared" si="7"/>
        <v>281319</v>
      </c>
    </row>
    <row r="103" spans="2:6" x14ac:dyDescent="0.2">
      <c r="B103" s="41"/>
      <c r="C103" s="19" t="s">
        <v>12</v>
      </c>
      <c r="D103" s="2">
        <v>70275</v>
      </c>
      <c r="E103" s="2">
        <v>89660</v>
      </c>
      <c r="F103" s="3">
        <f t="shared" si="7"/>
        <v>159935</v>
      </c>
    </row>
    <row r="104" spans="2:6" x14ac:dyDescent="0.2">
      <c r="B104" s="41"/>
      <c r="C104" s="19" t="s">
        <v>13</v>
      </c>
      <c r="D104" s="2">
        <v>37687</v>
      </c>
      <c r="E104" s="2">
        <v>20597</v>
      </c>
      <c r="F104" s="3">
        <f t="shared" si="7"/>
        <v>58284</v>
      </c>
    </row>
    <row r="105" spans="2:6" x14ac:dyDescent="0.2">
      <c r="B105" s="41"/>
      <c r="C105" s="19" t="s">
        <v>14</v>
      </c>
      <c r="D105" s="2">
        <v>38360</v>
      </c>
      <c r="E105" s="2">
        <v>10774</v>
      </c>
      <c r="F105" s="3">
        <f t="shared" si="7"/>
        <v>49134</v>
      </c>
    </row>
    <row r="106" spans="2:6" x14ac:dyDescent="0.2">
      <c r="B106" s="41"/>
      <c r="C106" s="19" t="s">
        <v>15</v>
      </c>
      <c r="D106" s="2">
        <v>7</v>
      </c>
      <c r="E106" s="2">
        <v>137</v>
      </c>
      <c r="F106" s="3">
        <f t="shared" si="7"/>
        <v>144</v>
      </c>
    </row>
    <row r="107" spans="2:6" x14ac:dyDescent="0.2">
      <c r="B107" s="41"/>
      <c r="C107" s="20" t="s">
        <v>16</v>
      </c>
      <c r="D107" s="21">
        <v>287657</v>
      </c>
      <c r="E107" s="21">
        <v>441879</v>
      </c>
      <c r="F107" s="21">
        <f>SUM(F98:F106)</f>
        <v>729536</v>
      </c>
    </row>
    <row r="108" spans="2:6" x14ac:dyDescent="0.2">
      <c r="B108" s="42" t="s">
        <v>18</v>
      </c>
      <c r="C108" s="42"/>
      <c r="D108" s="2">
        <v>0</v>
      </c>
      <c r="E108" s="2">
        <v>0</v>
      </c>
      <c r="F108" s="3">
        <f>SUM(D108:E108)</f>
        <v>0</v>
      </c>
    </row>
    <row r="109" spans="2:6" x14ac:dyDescent="0.2">
      <c r="B109" s="43" t="s">
        <v>5</v>
      </c>
      <c r="C109" s="43"/>
      <c r="D109" s="35">
        <v>539502</v>
      </c>
      <c r="E109" s="35">
        <v>900856</v>
      </c>
      <c r="F109" s="35">
        <f>F97+F107+F108</f>
        <v>1440358</v>
      </c>
    </row>
    <row r="110" spans="2:6" x14ac:dyDescent="0.2">
      <c r="B110" s="44" t="s">
        <v>19</v>
      </c>
      <c r="C110" s="44"/>
      <c r="D110" s="44"/>
      <c r="E110" s="44"/>
      <c r="F110" s="44"/>
    </row>
    <row r="111" spans="2:6" x14ac:dyDescent="0.2"/>
    <row r="112" spans="2:6" x14ac:dyDescent="0.2"/>
  </sheetData>
  <sheetProtection selectLockedCells="1" selectUnlockedCells="1"/>
  <mergeCells count="45">
    <mergeCell ref="A1:G2"/>
    <mergeCell ref="B4:F4"/>
    <mergeCell ref="B5:B6"/>
    <mergeCell ref="C5:C6"/>
    <mergeCell ref="D5:D6"/>
    <mergeCell ref="E5:E6"/>
    <mergeCell ref="F5:F6"/>
    <mergeCell ref="B7:B16"/>
    <mergeCell ref="B17:B26"/>
    <mergeCell ref="B27:C27"/>
    <mergeCell ref="B28:C28"/>
    <mergeCell ref="B29:F29"/>
    <mergeCell ref="B31:F31"/>
    <mergeCell ref="B32:B33"/>
    <mergeCell ref="C32:C33"/>
    <mergeCell ref="D32:D33"/>
    <mergeCell ref="E32:E33"/>
    <mergeCell ref="F32:F33"/>
    <mergeCell ref="B34:B43"/>
    <mergeCell ref="B44:B53"/>
    <mergeCell ref="B54:C54"/>
    <mergeCell ref="B55:C55"/>
    <mergeCell ref="B56:F56"/>
    <mergeCell ref="B58:F58"/>
    <mergeCell ref="B59:B60"/>
    <mergeCell ref="C59:C60"/>
    <mergeCell ref="D59:D60"/>
    <mergeCell ref="E59:E60"/>
    <mergeCell ref="F59:F60"/>
    <mergeCell ref="B61:B70"/>
    <mergeCell ref="B71:B80"/>
    <mergeCell ref="B81:C81"/>
    <mergeCell ref="B82:C82"/>
    <mergeCell ref="B83:F83"/>
    <mergeCell ref="B85:F85"/>
    <mergeCell ref="B98:B107"/>
    <mergeCell ref="B108:C108"/>
    <mergeCell ref="B109:C109"/>
    <mergeCell ref="B110:F110"/>
    <mergeCell ref="B86:B87"/>
    <mergeCell ref="C86:C87"/>
    <mergeCell ref="D86:D87"/>
    <mergeCell ref="E86:E87"/>
    <mergeCell ref="F86:F87"/>
    <mergeCell ref="B88:B97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F16 F26 F43 F53 F70 F80 F97 F10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3"/>
  <sheetViews>
    <sheetView showGridLines="0" topLeftCell="A4" workbookViewId="0">
      <selection activeCell="BL29" sqref="BL29"/>
    </sheetView>
  </sheetViews>
  <sheetFormatPr baseColWidth="10" defaultColWidth="0" defaultRowHeight="12.75" zeroHeight="1" x14ac:dyDescent="0.2"/>
  <cols>
    <col min="1" max="1" width="12.5703125" customWidth="1"/>
    <col min="2" max="2" width="14.42578125" customWidth="1"/>
    <col min="3" max="3" width="9.85546875" customWidth="1"/>
    <col min="4" max="4" width="9" customWidth="1"/>
    <col min="5" max="5" width="8.5703125" customWidth="1"/>
    <col min="6" max="6" width="8.140625" customWidth="1"/>
    <col min="7" max="7" width="8.42578125" customWidth="1"/>
    <col min="8" max="8" width="8.85546875" customWidth="1"/>
    <col min="9" max="9" width="8.140625" customWidth="1"/>
    <col min="10" max="10" width="7.85546875" customWidth="1"/>
    <col min="11" max="11" width="8.140625" customWidth="1"/>
    <col min="12" max="12" width="8.85546875" customWidth="1"/>
    <col min="13" max="13" width="8.140625" customWidth="1"/>
    <col min="14" max="14" width="9.85546875" customWidth="1"/>
    <col min="15" max="16" width="7.85546875" customWidth="1"/>
    <col min="17" max="17" width="8.85546875" customWidth="1"/>
    <col min="18" max="18" width="7.7109375" customWidth="1"/>
    <col min="19" max="19" width="8.140625" customWidth="1"/>
    <col min="20" max="20" width="9" customWidth="1"/>
    <col min="21" max="21" width="7.85546875" customWidth="1"/>
    <col min="22" max="22" width="8.140625" customWidth="1"/>
    <col min="23" max="23" width="8.5703125" customWidth="1"/>
    <col min="24" max="24" width="8.140625" customWidth="1"/>
    <col min="25" max="25" width="8.42578125" customWidth="1"/>
    <col min="26" max="27" width="9" customWidth="1"/>
    <col min="28" max="28" width="7.85546875" customWidth="1"/>
    <col min="29" max="29" width="8.5703125" customWidth="1"/>
    <col min="30" max="30" width="8.85546875" customWidth="1"/>
    <col min="31" max="31" width="8.7109375" customWidth="1"/>
    <col min="32" max="32" width="8.85546875" customWidth="1"/>
    <col min="33" max="33" width="8.5703125" customWidth="1"/>
    <col min="34" max="34" width="7.85546875" customWidth="1"/>
    <col min="35" max="35" width="8.42578125" customWidth="1"/>
    <col min="36" max="36" width="8.28515625" customWidth="1"/>
    <col min="37" max="37" width="8.5703125" customWidth="1"/>
    <col min="38" max="38" width="9.42578125" customWidth="1"/>
    <col min="39" max="39" width="9" customWidth="1"/>
    <col min="40" max="40" width="8.140625" customWidth="1"/>
    <col min="41" max="41" width="8.85546875" customWidth="1"/>
    <col min="42" max="42" width="7.5703125" customWidth="1"/>
    <col min="43" max="44" width="8.28515625" customWidth="1"/>
    <col min="45" max="45" width="7.7109375" customWidth="1"/>
    <col min="46" max="46" width="7.85546875" customWidth="1"/>
    <col min="47" max="47" width="8.28515625" customWidth="1"/>
    <col min="48" max="48" width="7.5703125" customWidth="1"/>
    <col min="49" max="49" width="7.7109375" customWidth="1"/>
    <col min="50" max="50" width="8.5703125" customWidth="1"/>
    <col min="51" max="52" width="8.28515625" customWidth="1"/>
    <col min="53" max="53" width="8.42578125" customWidth="1"/>
    <col min="54" max="54" width="7.85546875" customWidth="1"/>
    <col min="55" max="56" width="8" customWidth="1"/>
    <col min="57" max="57" width="8.140625" customWidth="1"/>
    <col min="58" max="58" width="8.28515625" customWidth="1"/>
    <col min="59" max="59" width="8.42578125" customWidth="1"/>
    <col min="60" max="60" width="7.7109375" customWidth="1"/>
    <col min="61" max="61" width="8.140625" customWidth="1"/>
    <col min="62" max="62" width="8.5703125" customWidth="1"/>
    <col min="63" max="63" width="10.28515625" customWidth="1"/>
    <col min="64" max="64" width="7.7109375" customWidth="1"/>
    <col min="65" max="65" width="8.85546875" hidden="1" customWidth="1"/>
    <col min="66" max="66" width="7.5703125" hidden="1" customWidth="1"/>
    <col min="67" max="67" width="8.140625" hidden="1" customWidth="1"/>
    <col min="68" max="68" width="8.28515625" hidden="1" customWidth="1"/>
    <col min="69" max="69" width="7" hidden="1" customWidth="1"/>
    <col min="70" max="70" width="8.28515625" hidden="1" customWidth="1"/>
    <col min="71" max="71" width="8" hidden="1" customWidth="1"/>
    <col min="72" max="72" width="7.28515625" hidden="1" customWidth="1"/>
    <col min="73" max="73" width="7.5703125" hidden="1" customWidth="1"/>
    <col min="74" max="74" width="7.7109375" hidden="1" customWidth="1"/>
    <col min="75" max="75" width="7" hidden="1" customWidth="1"/>
    <col min="76" max="76" width="8" hidden="1" customWidth="1"/>
    <col min="77" max="77" width="8.140625" hidden="1" customWidth="1"/>
    <col min="78" max="78" width="7.28515625" hidden="1" customWidth="1"/>
    <col min="79" max="16384" width="11.5703125" hidden="1"/>
  </cols>
  <sheetData>
    <row r="1" spans="1:74" s="7" customFormat="1" ht="12.75" customHeight="1" x14ac:dyDescent="0.2">
      <c r="A1" s="65" t="s">
        <v>45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</row>
    <row r="2" spans="1:74" s="7" customFormat="1" ht="12.75" customHeight="1" x14ac:dyDescent="0.2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</row>
    <row r="3" spans="1:74" s="7" customFormat="1" ht="12.7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</row>
    <row r="4" spans="1:74" s="7" customFormat="1" ht="12.75" customHeight="1" x14ac:dyDescent="0.2">
      <c r="A4" s="9"/>
      <c r="B4" s="8"/>
      <c r="C4" s="8"/>
      <c r="D4" s="8"/>
      <c r="E4" s="8"/>
      <c r="F4" s="8"/>
      <c r="G4" s="8"/>
    </row>
    <row r="5" spans="1:74" s="7" customFormat="1" x14ac:dyDescent="0.2"/>
    <row r="6" spans="1:74" s="7" customFormat="1" ht="7.5" customHeight="1" x14ac:dyDescent="0.2">
      <c r="A6" s="10"/>
    </row>
    <row r="7" spans="1:74" s="7" customFormat="1" ht="23.85" customHeight="1" x14ac:dyDescent="0.2">
      <c r="A7" s="66"/>
      <c r="B7" s="66" t="s">
        <v>23</v>
      </c>
      <c r="C7" s="63" t="s">
        <v>24</v>
      </c>
      <c r="D7" s="61"/>
      <c r="E7" s="64"/>
      <c r="F7" s="63" t="s">
        <v>25</v>
      </c>
      <c r="G7" s="61"/>
      <c r="H7" s="64"/>
      <c r="I7" s="60" t="s">
        <v>26</v>
      </c>
      <c r="J7" s="61"/>
      <c r="K7" s="62"/>
      <c r="L7" s="63" t="s">
        <v>27</v>
      </c>
      <c r="M7" s="61"/>
      <c r="N7" s="64"/>
      <c r="O7" s="60" t="s">
        <v>28</v>
      </c>
      <c r="P7" s="61"/>
      <c r="Q7" s="62"/>
      <c r="R7" s="63" t="s">
        <v>29</v>
      </c>
      <c r="S7" s="61"/>
      <c r="T7" s="64"/>
      <c r="U7" s="60" t="s">
        <v>30</v>
      </c>
      <c r="V7" s="61"/>
      <c r="W7" s="62"/>
      <c r="X7" s="63" t="s">
        <v>31</v>
      </c>
      <c r="Y7" s="61"/>
      <c r="Z7" s="64"/>
      <c r="AA7" s="60" t="s">
        <v>32</v>
      </c>
      <c r="AB7" s="61"/>
      <c r="AC7" s="62"/>
      <c r="AD7" s="63" t="s">
        <v>33</v>
      </c>
      <c r="AE7" s="61"/>
      <c r="AF7" s="64"/>
      <c r="AG7" s="60" t="s">
        <v>34</v>
      </c>
      <c r="AH7" s="61"/>
      <c r="AI7" s="62"/>
      <c r="AJ7" s="63" t="s">
        <v>35</v>
      </c>
      <c r="AK7" s="61"/>
      <c r="AL7" s="64"/>
      <c r="AM7" s="60" t="s">
        <v>36</v>
      </c>
      <c r="AN7" s="61"/>
      <c r="AO7" s="62"/>
      <c r="AP7" s="63" t="s">
        <v>37</v>
      </c>
      <c r="AQ7" s="61"/>
      <c r="AR7" s="64"/>
      <c r="AS7" s="60" t="s">
        <v>38</v>
      </c>
      <c r="AT7" s="61"/>
      <c r="AU7" s="62"/>
      <c r="AV7" s="63" t="s">
        <v>39</v>
      </c>
      <c r="AW7" s="61"/>
      <c r="AX7" s="64"/>
      <c r="AY7" s="60" t="s">
        <v>40</v>
      </c>
      <c r="AZ7" s="61"/>
      <c r="BA7" s="62"/>
      <c r="BB7" s="63" t="s">
        <v>41</v>
      </c>
      <c r="BC7" s="61"/>
      <c r="BD7" s="64"/>
      <c r="BE7" s="60" t="s">
        <v>42</v>
      </c>
      <c r="BF7" s="61"/>
      <c r="BG7" s="62"/>
      <c r="BH7" s="63" t="s">
        <v>43</v>
      </c>
      <c r="BI7" s="61"/>
      <c r="BJ7" s="64"/>
    </row>
    <row r="8" spans="1:74" s="7" customFormat="1" ht="12.75" customHeight="1" x14ac:dyDescent="0.2">
      <c r="A8" s="50" t="s">
        <v>1</v>
      </c>
      <c r="B8" s="58" t="s">
        <v>2</v>
      </c>
      <c r="C8" s="59" t="s">
        <v>3</v>
      </c>
      <c r="D8" s="50" t="s">
        <v>4</v>
      </c>
      <c r="E8" s="51" t="s">
        <v>5</v>
      </c>
      <c r="F8" s="59" t="s">
        <v>3</v>
      </c>
      <c r="G8" s="50" t="s">
        <v>4</v>
      </c>
      <c r="H8" s="51" t="s">
        <v>5</v>
      </c>
      <c r="I8" s="57" t="s">
        <v>3</v>
      </c>
      <c r="J8" s="50" t="s">
        <v>4</v>
      </c>
      <c r="K8" s="58" t="s">
        <v>5</v>
      </c>
      <c r="L8" s="59" t="s">
        <v>3</v>
      </c>
      <c r="M8" s="50" t="s">
        <v>4</v>
      </c>
      <c r="N8" s="51" t="s">
        <v>5</v>
      </c>
      <c r="O8" s="57" t="s">
        <v>3</v>
      </c>
      <c r="P8" s="50" t="s">
        <v>4</v>
      </c>
      <c r="Q8" s="58" t="s">
        <v>5</v>
      </c>
      <c r="R8" s="59" t="s">
        <v>3</v>
      </c>
      <c r="S8" s="50" t="s">
        <v>4</v>
      </c>
      <c r="T8" s="51" t="s">
        <v>5</v>
      </c>
      <c r="U8" s="57" t="s">
        <v>3</v>
      </c>
      <c r="V8" s="50" t="s">
        <v>4</v>
      </c>
      <c r="W8" s="58" t="s">
        <v>5</v>
      </c>
      <c r="X8" s="59" t="s">
        <v>3</v>
      </c>
      <c r="Y8" s="50" t="s">
        <v>4</v>
      </c>
      <c r="Z8" s="51" t="s">
        <v>5</v>
      </c>
      <c r="AA8" s="57" t="s">
        <v>3</v>
      </c>
      <c r="AB8" s="50" t="s">
        <v>4</v>
      </c>
      <c r="AC8" s="58" t="s">
        <v>5</v>
      </c>
      <c r="AD8" s="59" t="s">
        <v>3</v>
      </c>
      <c r="AE8" s="50" t="s">
        <v>4</v>
      </c>
      <c r="AF8" s="51" t="s">
        <v>5</v>
      </c>
      <c r="AG8" s="57" t="s">
        <v>3</v>
      </c>
      <c r="AH8" s="50" t="s">
        <v>4</v>
      </c>
      <c r="AI8" s="58" t="s">
        <v>5</v>
      </c>
      <c r="AJ8" s="59" t="s">
        <v>3</v>
      </c>
      <c r="AK8" s="50" t="s">
        <v>4</v>
      </c>
      <c r="AL8" s="51" t="s">
        <v>5</v>
      </c>
      <c r="AM8" s="57" t="s">
        <v>3</v>
      </c>
      <c r="AN8" s="50" t="s">
        <v>4</v>
      </c>
      <c r="AO8" s="58" t="s">
        <v>5</v>
      </c>
      <c r="AP8" s="59" t="s">
        <v>3</v>
      </c>
      <c r="AQ8" s="50" t="s">
        <v>4</v>
      </c>
      <c r="AR8" s="51" t="s">
        <v>5</v>
      </c>
      <c r="AS8" s="57" t="s">
        <v>3</v>
      </c>
      <c r="AT8" s="50" t="s">
        <v>4</v>
      </c>
      <c r="AU8" s="58" t="s">
        <v>5</v>
      </c>
      <c r="AV8" s="59" t="s">
        <v>3</v>
      </c>
      <c r="AW8" s="50" t="s">
        <v>4</v>
      </c>
      <c r="AX8" s="51" t="s">
        <v>5</v>
      </c>
      <c r="AY8" s="57" t="s">
        <v>3</v>
      </c>
      <c r="AZ8" s="50" t="s">
        <v>4</v>
      </c>
      <c r="BA8" s="58" t="s">
        <v>5</v>
      </c>
      <c r="BB8" s="59" t="s">
        <v>3</v>
      </c>
      <c r="BC8" s="50" t="s">
        <v>4</v>
      </c>
      <c r="BD8" s="51" t="s">
        <v>5</v>
      </c>
      <c r="BE8" s="57" t="s">
        <v>3</v>
      </c>
      <c r="BF8" s="50" t="s">
        <v>4</v>
      </c>
      <c r="BG8" s="58" t="s">
        <v>5</v>
      </c>
      <c r="BH8" s="59" t="s">
        <v>3</v>
      </c>
      <c r="BI8" s="50" t="s">
        <v>4</v>
      </c>
      <c r="BJ8" s="51" t="s">
        <v>5</v>
      </c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</row>
    <row r="9" spans="1:74" s="7" customFormat="1" x14ac:dyDescent="0.2">
      <c r="A9" s="50"/>
      <c r="B9" s="58"/>
      <c r="C9" s="59"/>
      <c r="D9" s="50"/>
      <c r="E9" s="51"/>
      <c r="F9" s="59"/>
      <c r="G9" s="50"/>
      <c r="H9" s="51"/>
      <c r="I9" s="57"/>
      <c r="J9" s="50"/>
      <c r="K9" s="58"/>
      <c r="L9" s="59"/>
      <c r="M9" s="50"/>
      <c r="N9" s="51"/>
      <c r="O9" s="57"/>
      <c r="P9" s="50"/>
      <c r="Q9" s="58"/>
      <c r="R9" s="59"/>
      <c r="S9" s="50"/>
      <c r="T9" s="51"/>
      <c r="U9" s="57"/>
      <c r="V9" s="50"/>
      <c r="W9" s="58"/>
      <c r="X9" s="59"/>
      <c r="Y9" s="50"/>
      <c r="Z9" s="51"/>
      <c r="AA9" s="57"/>
      <c r="AB9" s="50"/>
      <c r="AC9" s="58"/>
      <c r="AD9" s="59"/>
      <c r="AE9" s="50"/>
      <c r="AF9" s="51"/>
      <c r="AG9" s="57"/>
      <c r="AH9" s="50"/>
      <c r="AI9" s="58"/>
      <c r="AJ9" s="59"/>
      <c r="AK9" s="50"/>
      <c r="AL9" s="51"/>
      <c r="AM9" s="57"/>
      <c r="AN9" s="50"/>
      <c r="AO9" s="58"/>
      <c r="AP9" s="59"/>
      <c r="AQ9" s="50"/>
      <c r="AR9" s="51"/>
      <c r="AS9" s="57"/>
      <c r="AT9" s="50"/>
      <c r="AU9" s="58"/>
      <c r="AV9" s="59"/>
      <c r="AW9" s="50"/>
      <c r="AX9" s="51"/>
      <c r="AY9" s="57"/>
      <c r="AZ9" s="50"/>
      <c r="BA9" s="58"/>
      <c r="BB9" s="59"/>
      <c r="BC9" s="50"/>
      <c r="BD9" s="51"/>
      <c r="BE9" s="57"/>
      <c r="BF9" s="50"/>
      <c r="BG9" s="58"/>
      <c r="BH9" s="59"/>
      <c r="BI9" s="50"/>
      <c r="BJ9" s="5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</row>
    <row r="10" spans="1:74" s="7" customFormat="1" ht="12.75" customHeight="1" x14ac:dyDescent="0.2">
      <c r="A10" s="52" t="s">
        <v>6</v>
      </c>
      <c r="B10" s="33" t="s">
        <v>7</v>
      </c>
      <c r="C10" s="27">
        <v>105</v>
      </c>
      <c r="D10" s="12">
        <v>263</v>
      </c>
      <c r="E10" s="28">
        <f t="shared" ref="E10:E18" si="0">SUM(C10:D10)</f>
        <v>368</v>
      </c>
      <c r="F10" s="27">
        <v>357</v>
      </c>
      <c r="G10" s="12">
        <v>703</v>
      </c>
      <c r="H10" s="28">
        <f t="shared" ref="H10:H18" si="1">SUM(F10:G10)</f>
        <v>1060</v>
      </c>
      <c r="I10" s="25">
        <v>53</v>
      </c>
      <c r="J10" s="12">
        <v>223</v>
      </c>
      <c r="K10" s="22">
        <f t="shared" ref="K10:K18" si="2">SUM(I10:J10)</f>
        <v>276</v>
      </c>
      <c r="L10" s="27">
        <v>90</v>
      </c>
      <c r="M10" s="12">
        <v>119</v>
      </c>
      <c r="N10" s="28">
        <f t="shared" ref="N10:N18" si="3">SUM(L10:M10)</f>
        <v>209</v>
      </c>
      <c r="O10" s="25">
        <v>36</v>
      </c>
      <c r="P10" s="12">
        <v>92</v>
      </c>
      <c r="Q10" s="22">
        <f t="shared" ref="Q10:Q18" si="4">SUM(O10:P10)</f>
        <v>128</v>
      </c>
      <c r="R10" s="27">
        <v>38</v>
      </c>
      <c r="S10" s="12">
        <v>37</v>
      </c>
      <c r="T10" s="28">
        <f t="shared" ref="T10:T18" si="5">SUM(R10:S10)</f>
        <v>75</v>
      </c>
      <c r="U10" s="25">
        <v>83</v>
      </c>
      <c r="V10" s="12">
        <v>101</v>
      </c>
      <c r="W10" s="22">
        <f t="shared" ref="W10:W18" si="6">SUM(U10:V10)</f>
        <v>184</v>
      </c>
      <c r="X10" s="27">
        <v>34</v>
      </c>
      <c r="Y10" s="12">
        <v>75</v>
      </c>
      <c r="Z10" s="28">
        <f t="shared" ref="Z10:Z18" si="7">SUM(X10:Y10)</f>
        <v>109</v>
      </c>
      <c r="AA10" s="25">
        <v>136</v>
      </c>
      <c r="AB10" s="12">
        <v>170</v>
      </c>
      <c r="AC10" s="22">
        <f t="shared" ref="AC10:AC18" si="8">SUM(AA10:AB10)</f>
        <v>306</v>
      </c>
      <c r="AD10" s="27">
        <v>648</v>
      </c>
      <c r="AE10" s="12">
        <v>1304</v>
      </c>
      <c r="AF10" s="28">
        <f t="shared" ref="AF10:AF18" si="9">SUM(AD10:AE10)</f>
        <v>1952</v>
      </c>
      <c r="AG10" s="25">
        <v>143</v>
      </c>
      <c r="AH10" s="12">
        <v>198</v>
      </c>
      <c r="AI10" s="22">
        <f t="shared" ref="AI10:AI18" si="10">SUM(AG10:AH10)</f>
        <v>341</v>
      </c>
      <c r="AJ10" s="27">
        <v>81</v>
      </c>
      <c r="AK10" s="12">
        <v>94</v>
      </c>
      <c r="AL10" s="28">
        <f t="shared" ref="AL10:AL18" si="11">SUM(AJ10:AK10)</f>
        <v>175</v>
      </c>
      <c r="AM10" s="25">
        <v>56</v>
      </c>
      <c r="AN10" s="12">
        <v>308</v>
      </c>
      <c r="AO10" s="22">
        <f t="shared" ref="AO10:AO18" si="12">SUM(AM10:AN10)</f>
        <v>364</v>
      </c>
      <c r="AP10" s="27">
        <v>36</v>
      </c>
      <c r="AQ10" s="12">
        <v>144</v>
      </c>
      <c r="AR10" s="28">
        <f t="shared" ref="AR10:AR18" si="13">SUM(AP10:AQ10)</f>
        <v>180</v>
      </c>
      <c r="AS10" s="25">
        <v>150</v>
      </c>
      <c r="AT10" s="12">
        <v>313</v>
      </c>
      <c r="AU10" s="22">
        <f t="shared" ref="AU10:AU18" si="14">SUM(AS10:AT10)</f>
        <v>463</v>
      </c>
      <c r="AV10" s="27">
        <v>55</v>
      </c>
      <c r="AW10" s="12">
        <v>124</v>
      </c>
      <c r="AX10" s="28">
        <f t="shared" ref="AX10:AX18" si="15">SUM(AV10:AW10)</f>
        <v>179</v>
      </c>
      <c r="AY10" s="25">
        <v>94</v>
      </c>
      <c r="AZ10" s="12">
        <v>161</v>
      </c>
      <c r="BA10" s="22">
        <f t="shared" ref="BA10:BA18" si="16">SUM(AY10:AZ10)</f>
        <v>255</v>
      </c>
      <c r="BB10" s="27">
        <v>150</v>
      </c>
      <c r="BC10" s="12">
        <v>195</v>
      </c>
      <c r="BD10" s="28">
        <f t="shared" ref="BD10:BD18" si="17">SUM(BB10:BC10)</f>
        <v>345</v>
      </c>
      <c r="BE10" s="25">
        <v>53</v>
      </c>
      <c r="BF10" s="12">
        <v>76</v>
      </c>
      <c r="BG10" s="22">
        <f t="shared" ref="BG10:BG18" si="18">SUM(BE10:BF10)</f>
        <v>129</v>
      </c>
      <c r="BH10" s="27">
        <v>28</v>
      </c>
      <c r="BI10" s="12">
        <v>3</v>
      </c>
      <c r="BJ10" s="28">
        <f t="shared" ref="BJ10:BJ18" si="19">SUM(BH10:BI10)</f>
        <v>31</v>
      </c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</row>
    <row r="11" spans="1:74" s="7" customFormat="1" x14ac:dyDescent="0.2">
      <c r="A11" s="52"/>
      <c r="B11" s="33" t="s">
        <v>8</v>
      </c>
      <c r="C11" s="27">
        <v>602</v>
      </c>
      <c r="D11" s="12">
        <v>1017</v>
      </c>
      <c r="E11" s="28">
        <f t="shared" si="0"/>
        <v>1619</v>
      </c>
      <c r="F11" s="27">
        <v>1807</v>
      </c>
      <c r="G11" s="12">
        <v>2610</v>
      </c>
      <c r="H11" s="28">
        <f t="shared" si="1"/>
        <v>4417</v>
      </c>
      <c r="I11" s="25">
        <v>313</v>
      </c>
      <c r="J11" s="12">
        <v>955</v>
      </c>
      <c r="K11" s="22">
        <f t="shared" si="2"/>
        <v>1268</v>
      </c>
      <c r="L11" s="27">
        <v>486</v>
      </c>
      <c r="M11" s="12">
        <v>498</v>
      </c>
      <c r="N11" s="28">
        <f t="shared" si="3"/>
        <v>984</v>
      </c>
      <c r="O11" s="25">
        <v>222</v>
      </c>
      <c r="P11" s="12">
        <v>351</v>
      </c>
      <c r="Q11" s="22">
        <f t="shared" si="4"/>
        <v>573</v>
      </c>
      <c r="R11" s="27">
        <v>140</v>
      </c>
      <c r="S11" s="12">
        <v>139</v>
      </c>
      <c r="T11" s="28">
        <f t="shared" si="5"/>
        <v>279</v>
      </c>
      <c r="U11" s="25">
        <v>448</v>
      </c>
      <c r="V11" s="12">
        <v>399</v>
      </c>
      <c r="W11" s="22">
        <f t="shared" si="6"/>
        <v>847</v>
      </c>
      <c r="X11" s="27">
        <v>284</v>
      </c>
      <c r="Y11" s="12">
        <v>318</v>
      </c>
      <c r="Z11" s="28">
        <f t="shared" si="7"/>
        <v>602</v>
      </c>
      <c r="AA11" s="25">
        <v>657</v>
      </c>
      <c r="AB11" s="12">
        <v>620</v>
      </c>
      <c r="AC11" s="22">
        <f t="shared" si="8"/>
        <v>1277</v>
      </c>
      <c r="AD11" s="27">
        <v>3494</v>
      </c>
      <c r="AE11" s="12">
        <v>4798</v>
      </c>
      <c r="AF11" s="28">
        <f t="shared" si="9"/>
        <v>8292</v>
      </c>
      <c r="AG11" s="25">
        <v>749</v>
      </c>
      <c r="AH11" s="12">
        <v>684</v>
      </c>
      <c r="AI11" s="22">
        <f t="shared" si="10"/>
        <v>1433</v>
      </c>
      <c r="AJ11" s="27">
        <v>422</v>
      </c>
      <c r="AK11" s="12">
        <v>406</v>
      </c>
      <c r="AL11" s="28">
        <f t="shared" si="11"/>
        <v>828</v>
      </c>
      <c r="AM11" s="25">
        <v>310</v>
      </c>
      <c r="AN11" s="12">
        <v>1387</v>
      </c>
      <c r="AO11" s="22">
        <f t="shared" si="12"/>
        <v>1697</v>
      </c>
      <c r="AP11" s="27">
        <v>217</v>
      </c>
      <c r="AQ11" s="12">
        <v>610</v>
      </c>
      <c r="AR11" s="28">
        <f t="shared" si="13"/>
        <v>827</v>
      </c>
      <c r="AS11" s="25">
        <v>869</v>
      </c>
      <c r="AT11" s="12">
        <v>1235</v>
      </c>
      <c r="AU11" s="22">
        <f t="shared" si="14"/>
        <v>2104</v>
      </c>
      <c r="AV11" s="27">
        <v>375</v>
      </c>
      <c r="AW11" s="12">
        <v>493</v>
      </c>
      <c r="AX11" s="28">
        <f t="shared" si="15"/>
        <v>868</v>
      </c>
      <c r="AY11" s="25">
        <v>407</v>
      </c>
      <c r="AZ11" s="12">
        <v>480</v>
      </c>
      <c r="BA11" s="22">
        <f t="shared" si="16"/>
        <v>887</v>
      </c>
      <c r="BB11" s="27">
        <v>821</v>
      </c>
      <c r="BC11" s="12">
        <v>817</v>
      </c>
      <c r="BD11" s="28">
        <f t="shared" si="17"/>
        <v>1638</v>
      </c>
      <c r="BE11" s="25">
        <v>267</v>
      </c>
      <c r="BF11" s="12">
        <v>365</v>
      </c>
      <c r="BG11" s="22">
        <f t="shared" si="18"/>
        <v>632</v>
      </c>
      <c r="BH11" s="27">
        <v>150</v>
      </c>
      <c r="BI11" s="12">
        <v>51</v>
      </c>
      <c r="BJ11" s="28">
        <f t="shared" si="19"/>
        <v>201</v>
      </c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s="7" customFormat="1" x14ac:dyDescent="0.2">
      <c r="A12" s="52"/>
      <c r="B12" s="33" t="s">
        <v>9</v>
      </c>
      <c r="C12" s="27">
        <v>1756</v>
      </c>
      <c r="D12" s="12">
        <v>2483</v>
      </c>
      <c r="E12" s="28">
        <f t="shared" si="0"/>
        <v>4239</v>
      </c>
      <c r="F12" s="27">
        <v>5548</v>
      </c>
      <c r="G12" s="12">
        <v>7966</v>
      </c>
      <c r="H12" s="28">
        <f t="shared" si="1"/>
        <v>13514</v>
      </c>
      <c r="I12" s="25">
        <v>725</v>
      </c>
      <c r="J12" s="12">
        <v>2641</v>
      </c>
      <c r="K12" s="22">
        <f t="shared" si="2"/>
        <v>3366</v>
      </c>
      <c r="L12" s="27">
        <v>1712</v>
      </c>
      <c r="M12" s="12">
        <v>1609</v>
      </c>
      <c r="N12" s="28">
        <f t="shared" si="3"/>
        <v>3321</v>
      </c>
      <c r="O12" s="25">
        <v>738</v>
      </c>
      <c r="P12" s="12">
        <v>1097</v>
      </c>
      <c r="Q12" s="22">
        <f t="shared" si="4"/>
        <v>1835</v>
      </c>
      <c r="R12" s="27">
        <v>502</v>
      </c>
      <c r="S12" s="12">
        <v>372</v>
      </c>
      <c r="T12" s="28">
        <f t="shared" si="5"/>
        <v>874</v>
      </c>
      <c r="U12" s="25">
        <v>1200</v>
      </c>
      <c r="V12" s="12">
        <v>1097</v>
      </c>
      <c r="W12" s="22">
        <f t="shared" si="6"/>
        <v>2297</v>
      </c>
      <c r="X12" s="27">
        <v>828</v>
      </c>
      <c r="Y12" s="12">
        <v>905</v>
      </c>
      <c r="Z12" s="28">
        <f t="shared" si="7"/>
        <v>1733</v>
      </c>
      <c r="AA12" s="25">
        <v>1771</v>
      </c>
      <c r="AB12" s="12">
        <v>2126</v>
      </c>
      <c r="AC12" s="22">
        <f t="shared" si="8"/>
        <v>3897</v>
      </c>
      <c r="AD12" s="27">
        <v>11144</v>
      </c>
      <c r="AE12" s="12">
        <v>14327</v>
      </c>
      <c r="AF12" s="28">
        <f t="shared" si="9"/>
        <v>25471</v>
      </c>
      <c r="AG12" s="25">
        <v>2254</v>
      </c>
      <c r="AH12" s="12">
        <v>2175</v>
      </c>
      <c r="AI12" s="22">
        <f t="shared" si="10"/>
        <v>4429</v>
      </c>
      <c r="AJ12" s="27">
        <v>1553</v>
      </c>
      <c r="AK12" s="12">
        <v>1222</v>
      </c>
      <c r="AL12" s="28">
        <f t="shared" si="11"/>
        <v>2775</v>
      </c>
      <c r="AM12" s="25">
        <v>847</v>
      </c>
      <c r="AN12" s="12">
        <v>3740</v>
      </c>
      <c r="AO12" s="22">
        <f t="shared" si="12"/>
        <v>4587</v>
      </c>
      <c r="AP12" s="27">
        <v>725</v>
      </c>
      <c r="AQ12" s="12">
        <v>1833</v>
      </c>
      <c r="AR12" s="28">
        <f t="shared" si="13"/>
        <v>2558</v>
      </c>
      <c r="AS12" s="25">
        <v>2607</v>
      </c>
      <c r="AT12" s="12">
        <v>3574</v>
      </c>
      <c r="AU12" s="22">
        <f t="shared" si="14"/>
        <v>6181</v>
      </c>
      <c r="AV12" s="27">
        <v>1218</v>
      </c>
      <c r="AW12" s="12">
        <v>1563</v>
      </c>
      <c r="AX12" s="28">
        <f t="shared" si="15"/>
        <v>2781</v>
      </c>
      <c r="AY12" s="25">
        <v>1165</v>
      </c>
      <c r="AZ12" s="12">
        <v>1449</v>
      </c>
      <c r="BA12" s="22">
        <f t="shared" si="16"/>
        <v>2614</v>
      </c>
      <c r="BB12" s="27">
        <v>2296</v>
      </c>
      <c r="BC12" s="12">
        <v>2281</v>
      </c>
      <c r="BD12" s="28">
        <f t="shared" si="17"/>
        <v>4577</v>
      </c>
      <c r="BE12" s="25">
        <v>822</v>
      </c>
      <c r="BF12" s="12">
        <v>1091</v>
      </c>
      <c r="BG12" s="22">
        <f t="shared" si="18"/>
        <v>1913</v>
      </c>
      <c r="BH12" s="27">
        <v>327</v>
      </c>
      <c r="BI12" s="12">
        <v>138</v>
      </c>
      <c r="BJ12" s="28">
        <f t="shared" si="19"/>
        <v>465</v>
      </c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</row>
    <row r="13" spans="1:74" s="7" customFormat="1" x14ac:dyDescent="0.2">
      <c r="A13" s="52"/>
      <c r="B13" s="33" t="s">
        <v>10</v>
      </c>
      <c r="C13" s="27">
        <v>737</v>
      </c>
      <c r="D13" s="12">
        <v>1715</v>
      </c>
      <c r="E13" s="28">
        <f t="shared" si="0"/>
        <v>2452</v>
      </c>
      <c r="F13" s="27">
        <v>2282</v>
      </c>
      <c r="G13" s="12">
        <v>5988</v>
      </c>
      <c r="H13" s="28">
        <f t="shared" si="1"/>
        <v>8270</v>
      </c>
      <c r="I13" s="25">
        <v>307</v>
      </c>
      <c r="J13" s="12">
        <v>1779</v>
      </c>
      <c r="K13" s="22">
        <f t="shared" si="2"/>
        <v>2086</v>
      </c>
      <c r="L13" s="27">
        <v>709</v>
      </c>
      <c r="M13" s="12">
        <v>1330</v>
      </c>
      <c r="N13" s="28">
        <f t="shared" si="3"/>
        <v>2039</v>
      </c>
      <c r="O13" s="25">
        <v>338</v>
      </c>
      <c r="P13" s="12">
        <v>897</v>
      </c>
      <c r="Q13" s="22">
        <f t="shared" si="4"/>
        <v>1235</v>
      </c>
      <c r="R13" s="27">
        <v>214</v>
      </c>
      <c r="S13" s="12">
        <v>313</v>
      </c>
      <c r="T13" s="28">
        <f t="shared" si="5"/>
        <v>527</v>
      </c>
      <c r="U13" s="25">
        <v>525</v>
      </c>
      <c r="V13" s="12">
        <v>898</v>
      </c>
      <c r="W13" s="22">
        <f t="shared" si="6"/>
        <v>1423</v>
      </c>
      <c r="X13" s="27">
        <v>381</v>
      </c>
      <c r="Y13" s="12">
        <v>777</v>
      </c>
      <c r="Z13" s="28">
        <f t="shared" si="7"/>
        <v>1158</v>
      </c>
      <c r="AA13" s="25">
        <v>849</v>
      </c>
      <c r="AB13" s="12">
        <v>1717</v>
      </c>
      <c r="AC13" s="22">
        <f t="shared" si="8"/>
        <v>2566</v>
      </c>
      <c r="AD13" s="27">
        <v>4206</v>
      </c>
      <c r="AE13" s="12">
        <v>10555</v>
      </c>
      <c r="AF13" s="28">
        <f t="shared" si="9"/>
        <v>14761</v>
      </c>
      <c r="AG13" s="25">
        <v>950</v>
      </c>
      <c r="AH13" s="12">
        <v>1955</v>
      </c>
      <c r="AI13" s="22">
        <f t="shared" si="10"/>
        <v>2905</v>
      </c>
      <c r="AJ13" s="27">
        <v>652</v>
      </c>
      <c r="AK13" s="12">
        <v>954</v>
      </c>
      <c r="AL13" s="28">
        <f t="shared" si="11"/>
        <v>1606</v>
      </c>
      <c r="AM13" s="25">
        <v>400</v>
      </c>
      <c r="AN13" s="12">
        <v>2478</v>
      </c>
      <c r="AO13" s="22">
        <f t="shared" si="12"/>
        <v>2878</v>
      </c>
      <c r="AP13" s="27">
        <v>323</v>
      </c>
      <c r="AQ13" s="12">
        <v>1296</v>
      </c>
      <c r="AR13" s="28">
        <f t="shared" si="13"/>
        <v>1619</v>
      </c>
      <c r="AS13" s="25">
        <v>1150</v>
      </c>
      <c r="AT13" s="12">
        <v>2391</v>
      </c>
      <c r="AU13" s="22">
        <f t="shared" si="14"/>
        <v>3541</v>
      </c>
      <c r="AV13" s="27">
        <v>490</v>
      </c>
      <c r="AW13" s="12">
        <v>1306</v>
      </c>
      <c r="AX13" s="28">
        <f t="shared" si="15"/>
        <v>1796</v>
      </c>
      <c r="AY13" s="25">
        <v>464</v>
      </c>
      <c r="AZ13" s="12">
        <v>1253</v>
      </c>
      <c r="BA13" s="22">
        <f t="shared" si="16"/>
        <v>1717</v>
      </c>
      <c r="BB13" s="27">
        <v>932</v>
      </c>
      <c r="BC13" s="12">
        <v>1819</v>
      </c>
      <c r="BD13" s="28">
        <f t="shared" si="17"/>
        <v>2751</v>
      </c>
      <c r="BE13" s="25">
        <v>312</v>
      </c>
      <c r="BF13" s="12">
        <v>790</v>
      </c>
      <c r="BG13" s="22">
        <f t="shared" si="18"/>
        <v>1102</v>
      </c>
      <c r="BH13" s="27">
        <v>160</v>
      </c>
      <c r="BI13" s="12">
        <v>95</v>
      </c>
      <c r="BJ13" s="28">
        <f t="shared" si="19"/>
        <v>255</v>
      </c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</row>
    <row r="14" spans="1:74" s="7" customFormat="1" x14ac:dyDescent="0.2">
      <c r="A14" s="52"/>
      <c r="B14" s="33" t="s">
        <v>11</v>
      </c>
      <c r="C14" s="27">
        <v>3271</v>
      </c>
      <c r="D14" s="12">
        <v>8127</v>
      </c>
      <c r="E14" s="28">
        <f t="shared" si="0"/>
        <v>11398</v>
      </c>
      <c r="F14" s="27">
        <v>8767</v>
      </c>
      <c r="G14" s="12">
        <v>30486</v>
      </c>
      <c r="H14" s="28">
        <f t="shared" si="1"/>
        <v>39253</v>
      </c>
      <c r="I14" s="25">
        <v>1889</v>
      </c>
      <c r="J14" s="12">
        <v>8679</v>
      </c>
      <c r="K14" s="22">
        <f t="shared" si="2"/>
        <v>10568</v>
      </c>
      <c r="L14" s="27">
        <v>3980</v>
      </c>
      <c r="M14" s="12">
        <v>7353</v>
      </c>
      <c r="N14" s="28">
        <f t="shared" si="3"/>
        <v>11333</v>
      </c>
      <c r="O14" s="25">
        <v>1885</v>
      </c>
      <c r="P14" s="12">
        <v>4374</v>
      </c>
      <c r="Q14" s="22">
        <f t="shared" si="4"/>
        <v>6259</v>
      </c>
      <c r="R14" s="27">
        <v>1045</v>
      </c>
      <c r="S14" s="12">
        <v>1577</v>
      </c>
      <c r="T14" s="28">
        <f t="shared" si="5"/>
        <v>2622</v>
      </c>
      <c r="U14" s="25">
        <v>2928</v>
      </c>
      <c r="V14" s="12">
        <v>4244</v>
      </c>
      <c r="W14" s="22">
        <f t="shared" si="6"/>
        <v>7172</v>
      </c>
      <c r="X14" s="27">
        <v>1867</v>
      </c>
      <c r="Y14" s="12">
        <v>3894</v>
      </c>
      <c r="Z14" s="28">
        <f t="shared" si="7"/>
        <v>5761</v>
      </c>
      <c r="AA14" s="25">
        <v>4419</v>
      </c>
      <c r="AB14" s="12">
        <v>11568</v>
      </c>
      <c r="AC14" s="22">
        <f t="shared" si="8"/>
        <v>15987</v>
      </c>
      <c r="AD14" s="27">
        <v>17283</v>
      </c>
      <c r="AE14" s="12">
        <v>66473</v>
      </c>
      <c r="AF14" s="28">
        <f t="shared" si="9"/>
        <v>83756</v>
      </c>
      <c r="AG14" s="25">
        <v>4873</v>
      </c>
      <c r="AH14" s="12">
        <v>8890</v>
      </c>
      <c r="AI14" s="22">
        <f t="shared" si="10"/>
        <v>13763</v>
      </c>
      <c r="AJ14" s="27">
        <v>3210</v>
      </c>
      <c r="AK14" s="12">
        <v>4275</v>
      </c>
      <c r="AL14" s="28">
        <f t="shared" si="11"/>
        <v>7485</v>
      </c>
      <c r="AM14" s="25">
        <v>1739</v>
      </c>
      <c r="AN14" s="12">
        <v>11942</v>
      </c>
      <c r="AO14" s="22">
        <f t="shared" si="12"/>
        <v>13681</v>
      </c>
      <c r="AP14" s="27">
        <v>1670</v>
      </c>
      <c r="AQ14" s="12">
        <v>7581</v>
      </c>
      <c r="AR14" s="28">
        <f t="shared" si="13"/>
        <v>9251</v>
      </c>
      <c r="AS14" s="25">
        <v>5113</v>
      </c>
      <c r="AT14" s="12">
        <v>11065</v>
      </c>
      <c r="AU14" s="22">
        <f t="shared" si="14"/>
        <v>16178</v>
      </c>
      <c r="AV14" s="27">
        <v>2453</v>
      </c>
      <c r="AW14" s="12">
        <v>6511</v>
      </c>
      <c r="AX14" s="28">
        <f t="shared" si="15"/>
        <v>8964</v>
      </c>
      <c r="AY14" s="25">
        <v>2736</v>
      </c>
      <c r="AZ14" s="12">
        <v>5865</v>
      </c>
      <c r="BA14" s="22">
        <f t="shared" si="16"/>
        <v>8601</v>
      </c>
      <c r="BB14" s="27">
        <v>5269</v>
      </c>
      <c r="BC14" s="12">
        <v>7778</v>
      </c>
      <c r="BD14" s="28">
        <f t="shared" si="17"/>
        <v>13047</v>
      </c>
      <c r="BE14" s="25">
        <v>1817</v>
      </c>
      <c r="BF14" s="12">
        <v>4051</v>
      </c>
      <c r="BG14" s="22">
        <f t="shared" si="18"/>
        <v>5868</v>
      </c>
      <c r="BH14" s="27">
        <v>841</v>
      </c>
      <c r="BI14" s="12">
        <v>597</v>
      </c>
      <c r="BJ14" s="28">
        <f t="shared" si="19"/>
        <v>1438</v>
      </c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</row>
    <row r="15" spans="1:74" s="7" customFormat="1" x14ac:dyDescent="0.2">
      <c r="A15" s="52"/>
      <c r="B15" s="33" t="s">
        <v>12</v>
      </c>
      <c r="C15" s="27">
        <v>2371</v>
      </c>
      <c r="D15" s="12">
        <v>3277</v>
      </c>
      <c r="E15" s="28">
        <f t="shared" si="0"/>
        <v>5648</v>
      </c>
      <c r="F15" s="27">
        <v>7114</v>
      </c>
      <c r="G15" s="12">
        <v>14846</v>
      </c>
      <c r="H15" s="28">
        <f t="shared" si="1"/>
        <v>21960</v>
      </c>
      <c r="I15" s="25">
        <v>1545</v>
      </c>
      <c r="J15" s="12">
        <v>4044</v>
      </c>
      <c r="K15" s="22">
        <f t="shared" si="2"/>
        <v>5589</v>
      </c>
      <c r="L15" s="27">
        <v>2557</v>
      </c>
      <c r="M15" s="12">
        <v>3430</v>
      </c>
      <c r="N15" s="28">
        <f t="shared" si="3"/>
        <v>5987</v>
      </c>
      <c r="O15" s="25">
        <v>1197</v>
      </c>
      <c r="P15" s="12">
        <v>1901</v>
      </c>
      <c r="Q15" s="22">
        <f t="shared" si="4"/>
        <v>3098</v>
      </c>
      <c r="R15" s="27">
        <v>675</v>
      </c>
      <c r="S15" s="12">
        <v>646</v>
      </c>
      <c r="T15" s="28">
        <f t="shared" si="5"/>
        <v>1321</v>
      </c>
      <c r="U15" s="25">
        <v>1671</v>
      </c>
      <c r="V15" s="12">
        <v>1944</v>
      </c>
      <c r="W15" s="22">
        <f t="shared" si="6"/>
        <v>3615</v>
      </c>
      <c r="X15" s="27">
        <v>1271</v>
      </c>
      <c r="Y15" s="12">
        <v>1909</v>
      </c>
      <c r="Z15" s="28">
        <f t="shared" si="7"/>
        <v>3180</v>
      </c>
      <c r="AA15" s="25">
        <v>2846</v>
      </c>
      <c r="AB15" s="12">
        <v>5331</v>
      </c>
      <c r="AC15" s="22">
        <f t="shared" si="8"/>
        <v>8177</v>
      </c>
      <c r="AD15" s="27">
        <v>14038</v>
      </c>
      <c r="AE15" s="12">
        <v>30142</v>
      </c>
      <c r="AF15" s="28">
        <f t="shared" si="9"/>
        <v>44180</v>
      </c>
      <c r="AG15" s="25">
        <v>2646</v>
      </c>
      <c r="AH15" s="12">
        <v>3395</v>
      </c>
      <c r="AI15" s="22">
        <f t="shared" si="10"/>
        <v>6041</v>
      </c>
      <c r="AJ15" s="27">
        <v>1853</v>
      </c>
      <c r="AK15" s="12">
        <v>1919</v>
      </c>
      <c r="AL15" s="28">
        <f t="shared" si="11"/>
        <v>3772</v>
      </c>
      <c r="AM15" s="25">
        <v>1563</v>
      </c>
      <c r="AN15" s="12">
        <v>5481</v>
      </c>
      <c r="AO15" s="22">
        <f t="shared" si="12"/>
        <v>7044</v>
      </c>
      <c r="AP15" s="27">
        <v>1328</v>
      </c>
      <c r="AQ15" s="12">
        <v>3800</v>
      </c>
      <c r="AR15" s="28">
        <f t="shared" si="13"/>
        <v>5128</v>
      </c>
      <c r="AS15" s="25">
        <v>2907</v>
      </c>
      <c r="AT15" s="12">
        <v>3719</v>
      </c>
      <c r="AU15" s="22">
        <f t="shared" si="14"/>
        <v>6626</v>
      </c>
      <c r="AV15" s="27">
        <v>1825</v>
      </c>
      <c r="AW15" s="12">
        <v>2892</v>
      </c>
      <c r="AX15" s="28">
        <f t="shared" si="15"/>
        <v>4717</v>
      </c>
      <c r="AY15" s="25">
        <v>1674</v>
      </c>
      <c r="AZ15" s="12">
        <v>2670</v>
      </c>
      <c r="BA15" s="22">
        <f t="shared" si="16"/>
        <v>4344</v>
      </c>
      <c r="BB15" s="27">
        <v>3053</v>
      </c>
      <c r="BC15" s="12">
        <v>3709</v>
      </c>
      <c r="BD15" s="28">
        <f t="shared" si="17"/>
        <v>6762</v>
      </c>
      <c r="BE15" s="25">
        <v>1196</v>
      </c>
      <c r="BF15" s="12">
        <v>1905</v>
      </c>
      <c r="BG15" s="22">
        <f t="shared" si="18"/>
        <v>3101</v>
      </c>
      <c r="BH15" s="27">
        <v>708</v>
      </c>
      <c r="BI15" s="12">
        <v>357</v>
      </c>
      <c r="BJ15" s="28">
        <f t="shared" si="19"/>
        <v>1065</v>
      </c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</row>
    <row r="16" spans="1:74" s="7" customFormat="1" x14ac:dyDescent="0.2">
      <c r="A16" s="52"/>
      <c r="B16" s="33" t="s">
        <v>13</v>
      </c>
      <c r="C16" s="27">
        <v>1119</v>
      </c>
      <c r="D16" s="12">
        <v>782</v>
      </c>
      <c r="E16" s="28">
        <f t="shared" si="0"/>
        <v>1901</v>
      </c>
      <c r="F16" s="27">
        <v>3819</v>
      </c>
      <c r="G16" s="12">
        <v>3097</v>
      </c>
      <c r="H16" s="28">
        <f t="shared" si="1"/>
        <v>6916</v>
      </c>
      <c r="I16" s="25">
        <v>903</v>
      </c>
      <c r="J16" s="12">
        <v>1010</v>
      </c>
      <c r="K16" s="22">
        <f t="shared" si="2"/>
        <v>1913</v>
      </c>
      <c r="L16" s="27">
        <v>1377</v>
      </c>
      <c r="M16" s="12">
        <v>757</v>
      </c>
      <c r="N16" s="28">
        <f t="shared" si="3"/>
        <v>2134</v>
      </c>
      <c r="O16" s="25">
        <v>534</v>
      </c>
      <c r="P16" s="12">
        <v>419</v>
      </c>
      <c r="Q16" s="22">
        <f t="shared" si="4"/>
        <v>953</v>
      </c>
      <c r="R16" s="27">
        <v>357</v>
      </c>
      <c r="S16" s="12">
        <v>121</v>
      </c>
      <c r="T16" s="28">
        <f t="shared" si="5"/>
        <v>478</v>
      </c>
      <c r="U16" s="25">
        <v>865</v>
      </c>
      <c r="V16" s="12">
        <v>322</v>
      </c>
      <c r="W16" s="22">
        <f t="shared" si="6"/>
        <v>1187</v>
      </c>
      <c r="X16" s="27">
        <v>590</v>
      </c>
      <c r="Y16" s="12">
        <v>388</v>
      </c>
      <c r="Z16" s="28">
        <f t="shared" si="7"/>
        <v>978</v>
      </c>
      <c r="AA16" s="25">
        <v>994</v>
      </c>
      <c r="AB16" s="12">
        <v>1031</v>
      </c>
      <c r="AC16" s="22">
        <f t="shared" si="8"/>
        <v>2025</v>
      </c>
      <c r="AD16" s="27">
        <v>6576</v>
      </c>
      <c r="AE16" s="12">
        <v>6395</v>
      </c>
      <c r="AF16" s="28">
        <f t="shared" si="9"/>
        <v>12971</v>
      </c>
      <c r="AG16" s="25">
        <v>1317</v>
      </c>
      <c r="AH16" s="12">
        <v>564</v>
      </c>
      <c r="AI16" s="22">
        <f t="shared" si="10"/>
        <v>1881</v>
      </c>
      <c r="AJ16" s="27">
        <v>869</v>
      </c>
      <c r="AK16" s="12">
        <v>383</v>
      </c>
      <c r="AL16" s="28">
        <f t="shared" si="11"/>
        <v>1252</v>
      </c>
      <c r="AM16" s="25">
        <v>840</v>
      </c>
      <c r="AN16" s="12">
        <v>1490</v>
      </c>
      <c r="AO16" s="22">
        <f t="shared" si="12"/>
        <v>2330</v>
      </c>
      <c r="AP16" s="27">
        <v>740</v>
      </c>
      <c r="AQ16" s="12">
        <v>778</v>
      </c>
      <c r="AR16" s="28">
        <f t="shared" si="13"/>
        <v>1518</v>
      </c>
      <c r="AS16" s="25">
        <v>1314</v>
      </c>
      <c r="AT16" s="12">
        <v>705</v>
      </c>
      <c r="AU16" s="22">
        <f t="shared" si="14"/>
        <v>2019</v>
      </c>
      <c r="AV16" s="27">
        <v>929</v>
      </c>
      <c r="AW16" s="12">
        <v>582</v>
      </c>
      <c r="AX16" s="28">
        <f t="shared" si="15"/>
        <v>1511</v>
      </c>
      <c r="AY16" s="25">
        <v>1074</v>
      </c>
      <c r="AZ16" s="12">
        <v>509</v>
      </c>
      <c r="BA16" s="22">
        <f t="shared" si="16"/>
        <v>1583</v>
      </c>
      <c r="BB16" s="27">
        <v>1362</v>
      </c>
      <c r="BC16" s="12">
        <v>699</v>
      </c>
      <c r="BD16" s="28">
        <f t="shared" si="17"/>
        <v>2061</v>
      </c>
      <c r="BE16" s="25">
        <v>555</v>
      </c>
      <c r="BF16" s="12">
        <v>384</v>
      </c>
      <c r="BG16" s="22">
        <f t="shared" si="18"/>
        <v>939</v>
      </c>
      <c r="BH16" s="27">
        <v>275</v>
      </c>
      <c r="BI16" s="12">
        <v>132</v>
      </c>
      <c r="BJ16" s="28">
        <f t="shared" si="19"/>
        <v>407</v>
      </c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</row>
    <row r="17" spans="1:74" s="7" customFormat="1" x14ac:dyDescent="0.2">
      <c r="A17" s="52"/>
      <c r="B17" s="33" t="s">
        <v>14</v>
      </c>
      <c r="C17" s="27">
        <v>862</v>
      </c>
      <c r="D17" s="12">
        <v>246</v>
      </c>
      <c r="E17" s="28">
        <f t="shared" si="0"/>
        <v>1108</v>
      </c>
      <c r="F17" s="27">
        <v>3170</v>
      </c>
      <c r="G17" s="12">
        <v>1480</v>
      </c>
      <c r="H17" s="28">
        <f t="shared" si="1"/>
        <v>4650</v>
      </c>
      <c r="I17" s="25">
        <v>816</v>
      </c>
      <c r="J17" s="12">
        <v>471</v>
      </c>
      <c r="K17" s="22">
        <f t="shared" si="2"/>
        <v>1287</v>
      </c>
      <c r="L17" s="27">
        <v>1063</v>
      </c>
      <c r="M17" s="12">
        <v>484</v>
      </c>
      <c r="N17" s="28">
        <f t="shared" si="3"/>
        <v>1547</v>
      </c>
      <c r="O17" s="25">
        <v>486</v>
      </c>
      <c r="P17" s="12">
        <v>173</v>
      </c>
      <c r="Q17" s="22">
        <f t="shared" si="4"/>
        <v>659</v>
      </c>
      <c r="R17" s="27">
        <v>299</v>
      </c>
      <c r="S17" s="12">
        <v>49</v>
      </c>
      <c r="T17" s="28">
        <f t="shared" si="5"/>
        <v>348</v>
      </c>
      <c r="U17" s="25">
        <v>810</v>
      </c>
      <c r="V17" s="12">
        <v>114</v>
      </c>
      <c r="W17" s="22">
        <f t="shared" si="6"/>
        <v>924</v>
      </c>
      <c r="X17" s="27">
        <v>585</v>
      </c>
      <c r="Y17" s="12">
        <v>142</v>
      </c>
      <c r="Z17" s="28">
        <f t="shared" si="7"/>
        <v>727</v>
      </c>
      <c r="AA17" s="25">
        <v>766</v>
      </c>
      <c r="AB17" s="12">
        <v>447</v>
      </c>
      <c r="AC17" s="22">
        <f t="shared" si="8"/>
        <v>1213</v>
      </c>
      <c r="AD17" s="27">
        <v>5828</v>
      </c>
      <c r="AE17" s="12">
        <v>2761</v>
      </c>
      <c r="AF17" s="28">
        <f t="shared" si="9"/>
        <v>8589</v>
      </c>
      <c r="AG17" s="25">
        <v>1169</v>
      </c>
      <c r="AH17" s="12">
        <v>209</v>
      </c>
      <c r="AI17" s="22">
        <f t="shared" si="10"/>
        <v>1378</v>
      </c>
      <c r="AJ17" s="27">
        <v>814</v>
      </c>
      <c r="AK17" s="12">
        <v>111</v>
      </c>
      <c r="AL17" s="28">
        <f t="shared" si="11"/>
        <v>925</v>
      </c>
      <c r="AM17" s="25">
        <v>754</v>
      </c>
      <c r="AN17" s="12">
        <v>611</v>
      </c>
      <c r="AO17" s="22">
        <f t="shared" si="12"/>
        <v>1365</v>
      </c>
      <c r="AP17" s="27">
        <v>603</v>
      </c>
      <c r="AQ17" s="12">
        <v>300</v>
      </c>
      <c r="AR17" s="28">
        <f t="shared" si="13"/>
        <v>903</v>
      </c>
      <c r="AS17" s="25">
        <v>1100</v>
      </c>
      <c r="AT17" s="12">
        <v>225</v>
      </c>
      <c r="AU17" s="22">
        <f t="shared" si="14"/>
        <v>1325</v>
      </c>
      <c r="AV17" s="27">
        <v>650</v>
      </c>
      <c r="AW17" s="12">
        <v>195</v>
      </c>
      <c r="AX17" s="28">
        <f t="shared" si="15"/>
        <v>845</v>
      </c>
      <c r="AY17" s="25">
        <v>930</v>
      </c>
      <c r="AZ17" s="12">
        <v>150</v>
      </c>
      <c r="BA17" s="22">
        <f t="shared" si="16"/>
        <v>1080</v>
      </c>
      <c r="BB17" s="27">
        <v>1203</v>
      </c>
      <c r="BC17" s="12">
        <v>254</v>
      </c>
      <c r="BD17" s="28">
        <f t="shared" si="17"/>
        <v>1457</v>
      </c>
      <c r="BE17" s="25">
        <v>487</v>
      </c>
      <c r="BF17" s="12">
        <v>113</v>
      </c>
      <c r="BG17" s="22">
        <f t="shared" si="18"/>
        <v>600</v>
      </c>
      <c r="BH17" s="27">
        <v>353</v>
      </c>
      <c r="BI17" s="12">
        <v>207</v>
      </c>
      <c r="BJ17" s="28">
        <f t="shared" si="19"/>
        <v>560</v>
      </c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</row>
    <row r="18" spans="1:74" s="7" customFormat="1" x14ac:dyDescent="0.2">
      <c r="A18" s="52"/>
      <c r="B18" s="33" t="s">
        <v>15</v>
      </c>
      <c r="C18" s="27">
        <v>0</v>
      </c>
      <c r="D18" s="12">
        <v>2</v>
      </c>
      <c r="E18" s="28">
        <f t="shared" si="0"/>
        <v>2</v>
      </c>
      <c r="F18" s="27">
        <v>1</v>
      </c>
      <c r="G18" s="12">
        <v>6</v>
      </c>
      <c r="H18" s="28">
        <f t="shared" si="1"/>
        <v>7</v>
      </c>
      <c r="I18" s="25">
        <v>1</v>
      </c>
      <c r="J18" s="12">
        <v>8</v>
      </c>
      <c r="K18" s="22">
        <f t="shared" si="2"/>
        <v>9</v>
      </c>
      <c r="L18" s="27">
        <v>0</v>
      </c>
      <c r="M18" s="12">
        <v>66</v>
      </c>
      <c r="N18" s="28">
        <f t="shared" si="3"/>
        <v>66</v>
      </c>
      <c r="O18" s="25">
        <v>0</v>
      </c>
      <c r="P18" s="12">
        <v>0</v>
      </c>
      <c r="Q18" s="22">
        <f t="shared" si="4"/>
        <v>0</v>
      </c>
      <c r="R18" s="27">
        <v>0</v>
      </c>
      <c r="S18" s="12">
        <v>0</v>
      </c>
      <c r="T18" s="28">
        <f t="shared" si="5"/>
        <v>0</v>
      </c>
      <c r="U18" s="25">
        <v>1</v>
      </c>
      <c r="V18" s="12">
        <v>0</v>
      </c>
      <c r="W18" s="22">
        <f t="shared" si="6"/>
        <v>1</v>
      </c>
      <c r="X18" s="27">
        <v>0</v>
      </c>
      <c r="Y18" s="12">
        <v>0</v>
      </c>
      <c r="Z18" s="28">
        <f t="shared" si="7"/>
        <v>0</v>
      </c>
      <c r="AA18" s="25">
        <v>0</v>
      </c>
      <c r="AB18" s="12">
        <v>1</v>
      </c>
      <c r="AC18" s="22">
        <f t="shared" si="8"/>
        <v>1</v>
      </c>
      <c r="AD18" s="27">
        <v>1</v>
      </c>
      <c r="AE18" s="12">
        <v>5</v>
      </c>
      <c r="AF18" s="28">
        <f t="shared" si="9"/>
        <v>6</v>
      </c>
      <c r="AG18" s="25">
        <v>0</v>
      </c>
      <c r="AH18" s="12">
        <v>3</v>
      </c>
      <c r="AI18" s="22">
        <f t="shared" si="10"/>
        <v>3</v>
      </c>
      <c r="AJ18" s="27">
        <v>0</v>
      </c>
      <c r="AK18" s="12">
        <v>0</v>
      </c>
      <c r="AL18" s="28">
        <f t="shared" si="11"/>
        <v>0</v>
      </c>
      <c r="AM18" s="25">
        <v>0</v>
      </c>
      <c r="AN18" s="12">
        <v>2</v>
      </c>
      <c r="AO18" s="22">
        <f t="shared" si="12"/>
        <v>2</v>
      </c>
      <c r="AP18" s="27">
        <v>0</v>
      </c>
      <c r="AQ18" s="12">
        <v>0</v>
      </c>
      <c r="AR18" s="28">
        <f t="shared" si="13"/>
        <v>0</v>
      </c>
      <c r="AS18" s="25">
        <v>0</v>
      </c>
      <c r="AT18" s="12">
        <v>0</v>
      </c>
      <c r="AU18" s="22">
        <f t="shared" si="14"/>
        <v>0</v>
      </c>
      <c r="AV18" s="27">
        <v>0</v>
      </c>
      <c r="AW18" s="12">
        <v>4</v>
      </c>
      <c r="AX18" s="28">
        <f t="shared" si="15"/>
        <v>4</v>
      </c>
      <c r="AY18" s="25">
        <v>0</v>
      </c>
      <c r="AZ18" s="12">
        <v>3</v>
      </c>
      <c r="BA18" s="22">
        <f t="shared" si="16"/>
        <v>3</v>
      </c>
      <c r="BB18" s="27">
        <v>0</v>
      </c>
      <c r="BC18" s="12">
        <v>6</v>
      </c>
      <c r="BD18" s="28">
        <f t="shared" si="17"/>
        <v>6</v>
      </c>
      <c r="BE18" s="25">
        <v>0</v>
      </c>
      <c r="BF18" s="12">
        <v>0</v>
      </c>
      <c r="BG18" s="22">
        <f t="shared" si="18"/>
        <v>0</v>
      </c>
      <c r="BH18" s="27">
        <v>6</v>
      </c>
      <c r="BI18" s="12">
        <v>3</v>
      </c>
      <c r="BJ18" s="28">
        <f t="shared" si="19"/>
        <v>9</v>
      </c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</row>
    <row r="19" spans="1:74" s="7" customFormat="1" x14ac:dyDescent="0.2">
      <c r="A19" s="52"/>
      <c r="B19" s="34" t="s">
        <v>16</v>
      </c>
      <c r="C19" s="29">
        <v>10823</v>
      </c>
      <c r="D19" s="18">
        <v>17912</v>
      </c>
      <c r="E19" s="30">
        <f>SUM(E10:E18)</f>
        <v>28735</v>
      </c>
      <c r="F19" s="29">
        <v>32865</v>
      </c>
      <c r="G19" s="18">
        <v>67182</v>
      </c>
      <c r="H19" s="30">
        <f>SUM(H10:H18)</f>
        <v>100047</v>
      </c>
      <c r="I19" s="26">
        <v>6552</v>
      </c>
      <c r="J19" s="18">
        <v>19810</v>
      </c>
      <c r="K19" s="23">
        <f>SUM(K10:K18)</f>
        <v>26362</v>
      </c>
      <c r="L19" s="29">
        <v>11974</v>
      </c>
      <c r="M19" s="18">
        <v>15646</v>
      </c>
      <c r="N19" s="30">
        <f>SUM(N10:N18)</f>
        <v>27620</v>
      </c>
      <c r="O19" s="26">
        <v>5436</v>
      </c>
      <c r="P19" s="18">
        <v>9304</v>
      </c>
      <c r="Q19" s="23">
        <f>SUM(Q10:Q18)</f>
        <v>14740</v>
      </c>
      <c r="R19" s="29">
        <v>3270</v>
      </c>
      <c r="S19" s="18">
        <v>3254</v>
      </c>
      <c r="T19" s="30">
        <f>SUM(T10:T18)</f>
        <v>6524</v>
      </c>
      <c r="U19" s="26">
        <v>8531</v>
      </c>
      <c r="V19" s="18">
        <v>9119</v>
      </c>
      <c r="W19" s="23">
        <f>SUM(W10:W18)</f>
        <v>17650</v>
      </c>
      <c r="X19" s="29">
        <v>5840</v>
      </c>
      <c r="Y19" s="18">
        <v>8408</v>
      </c>
      <c r="Z19" s="30">
        <f>SUM(Z10:Z18)</f>
        <v>14248</v>
      </c>
      <c r="AA19" s="26">
        <v>12438</v>
      </c>
      <c r="AB19" s="18">
        <v>23011</v>
      </c>
      <c r="AC19" s="23">
        <f>SUM(AC10:AC18)</f>
        <v>35449</v>
      </c>
      <c r="AD19" s="29">
        <v>63218</v>
      </c>
      <c r="AE19" s="18">
        <v>136760</v>
      </c>
      <c r="AF19" s="30">
        <f>SUM(AF10:AF18)</f>
        <v>199978</v>
      </c>
      <c r="AG19" s="26">
        <v>14101</v>
      </c>
      <c r="AH19" s="18">
        <v>18073</v>
      </c>
      <c r="AI19" s="23">
        <f>SUM(AI10:AI18)</f>
        <v>32174</v>
      </c>
      <c r="AJ19" s="29">
        <v>9454</v>
      </c>
      <c r="AK19" s="18">
        <v>9364</v>
      </c>
      <c r="AL19" s="30">
        <f>SUM(AL10:AL18)</f>
        <v>18818</v>
      </c>
      <c r="AM19" s="26">
        <v>6509</v>
      </c>
      <c r="AN19" s="18">
        <v>27439</v>
      </c>
      <c r="AO19" s="23">
        <f>SUM(AO10:AO18)</f>
        <v>33948</v>
      </c>
      <c r="AP19" s="29">
        <v>5642</v>
      </c>
      <c r="AQ19" s="18">
        <v>16342</v>
      </c>
      <c r="AR19" s="30">
        <f>SUM(AR10:AR18)</f>
        <v>21984</v>
      </c>
      <c r="AS19" s="26">
        <v>15210</v>
      </c>
      <c r="AT19" s="18">
        <v>23227</v>
      </c>
      <c r="AU19" s="23">
        <f>SUM(AU10:AU18)</f>
        <v>38437</v>
      </c>
      <c r="AV19" s="29">
        <v>7995</v>
      </c>
      <c r="AW19" s="18">
        <v>13670</v>
      </c>
      <c r="AX19" s="30">
        <f>SUM(AX10:AX18)</f>
        <v>21665</v>
      </c>
      <c r="AY19" s="26">
        <v>8544</v>
      </c>
      <c r="AZ19" s="18">
        <v>12540</v>
      </c>
      <c r="BA19" s="23">
        <f>SUM(BA10:BA18)</f>
        <v>21084</v>
      </c>
      <c r="BB19" s="29">
        <v>15086</v>
      </c>
      <c r="BC19" s="18">
        <v>17558</v>
      </c>
      <c r="BD19" s="30">
        <f>SUM(BD10:BD18)</f>
        <v>32644</v>
      </c>
      <c r="BE19" s="26">
        <v>5509</v>
      </c>
      <c r="BF19" s="18">
        <v>8775</v>
      </c>
      <c r="BG19" s="23">
        <f>SUM(BG10:BG18)</f>
        <v>14284</v>
      </c>
      <c r="BH19" s="29">
        <v>2848</v>
      </c>
      <c r="BI19" s="18">
        <v>1583</v>
      </c>
      <c r="BJ19" s="30">
        <f>SUM(BJ10:BJ18)</f>
        <v>4431</v>
      </c>
      <c r="BK19" s="14"/>
      <c r="BL19" s="14"/>
      <c r="BM19" s="14"/>
      <c r="BN19" s="14"/>
      <c r="BO19" s="14"/>
      <c r="BP19" s="15"/>
      <c r="BQ19" s="15"/>
      <c r="BR19" s="15"/>
      <c r="BS19" s="15"/>
      <c r="BT19" s="15"/>
      <c r="BU19" s="15"/>
      <c r="BV19" s="15"/>
    </row>
    <row r="20" spans="1:74" s="7" customFormat="1" ht="12.75" customHeight="1" x14ac:dyDescent="0.2">
      <c r="A20" s="52" t="s">
        <v>17</v>
      </c>
      <c r="B20" s="33" t="s">
        <v>7</v>
      </c>
      <c r="C20" s="27">
        <v>118</v>
      </c>
      <c r="D20" s="12">
        <v>206</v>
      </c>
      <c r="E20" s="28">
        <f t="shared" ref="E20:E28" si="20">SUM(C20:D20)</f>
        <v>324</v>
      </c>
      <c r="F20" s="27">
        <v>334</v>
      </c>
      <c r="G20" s="12">
        <v>658</v>
      </c>
      <c r="H20" s="28">
        <f t="shared" ref="H20:H28" si="21">SUM(F20:G20)</f>
        <v>992</v>
      </c>
      <c r="I20" s="25">
        <v>56</v>
      </c>
      <c r="J20" s="12">
        <v>210</v>
      </c>
      <c r="K20" s="22">
        <f t="shared" ref="K20:K28" si="22">SUM(I20:J20)</f>
        <v>266</v>
      </c>
      <c r="L20" s="27">
        <v>77</v>
      </c>
      <c r="M20" s="12">
        <v>121</v>
      </c>
      <c r="N20" s="28">
        <f t="shared" ref="N20:N28" si="23">SUM(L20:M20)</f>
        <v>198</v>
      </c>
      <c r="O20" s="25">
        <v>50</v>
      </c>
      <c r="P20" s="12">
        <v>91</v>
      </c>
      <c r="Q20" s="22">
        <f t="shared" ref="Q20:Q28" si="24">SUM(O20:P20)</f>
        <v>141</v>
      </c>
      <c r="R20" s="27">
        <v>22</v>
      </c>
      <c r="S20" s="12">
        <v>25</v>
      </c>
      <c r="T20" s="28">
        <f t="shared" ref="T20:T28" si="25">SUM(R20:S20)</f>
        <v>47</v>
      </c>
      <c r="U20" s="25">
        <v>75</v>
      </c>
      <c r="V20" s="12">
        <v>82</v>
      </c>
      <c r="W20" s="22">
        <f t="shared" ref="W20:W28" si="26">SUM(U20:V20)</f>
        <v>157</v>
      </c>
      <c r="X20" s="27">
        <v>38</v>
      </c>
      <c r="Y20" s="12">
        <v>61</v>
      </c>
      <c r="Z20" s="28">
        <f t="shared" ref="Z20:Z28" si="27">SUM(X20:Y20)</f>
        <v>99</v>
      </c>
      <c r="AA20" s="25">
        <v>85</v>
      </c>
      <c r="AB20" s="12">
        <v>170</v>
      </c>
      <c r="AC20" s="22">
        <f t="shared" ref="AC20:AC28" si="28">SUM(AA20:AB20)</f>
        <v>255</v>
      </c>
      <c r="AD20" s="27">
        <v>626</v>
      </c>
      <c r="AE20" s="12">
        <v>1280</v>
      </c>
      <c r="AF20" s="28">
        <f t="shared" ref="AF20:AF28" si="29">SUM(AD20:AE20)</f>
        <v>1906</v>
      </c>
      <c r="AG20" s="25">
        <v>130</v>
      </c>
      <c r="AH20" s="12">
        <v>181</v>
      </c>
      <c r="AI20" s="22">
        <f t="shared" ref="AI20:AI28" si="30">SUM(AG20:AH20)</f>
        <v>311</v>
      </c>
      <c r="AJ20" s="27">
        <v>90</v>
      </c>
      <c r="AK20" s="12">
        <v>94</v>
      </c>
      <c r="AL20" s="28">
        <f t="shared" ref="AL20:AL28" si="31">SUM(AJ20:AK20)</f>
        <v>184</v>
      </c>
      <c r="AM20" s="25">
        <v>54</v>
      </c>
      <c r="AN20" s="12">
        <v>318</v>
      </c>
      <c r="AO20" s="22">
        <f t="shared" ref="AO20:AO28" si="32">SUM(AM20:AN20)</f>
        <v>372</v>
      </c>
      <c r="AP20" s="27">
        <v>32</v>
      </c>
      <c r="AQ20" s="12">
        <v>157</v>
      </c>
      <c r="AR20" s="28">
        <f t="shared" ref="AR20:AR28" si="33">SUM(AP20:AQ20)</f>
        <v>189</v>
      </c>
      <c r="AS20" s="25">
        <v>127</v>
      </c>
      <c r="AT20" s="12">
        <v>293</v>
      </c>
      <c r="AU20" s="22">
        <f t="shared" ref="AU20:AU28" si="34">SUM(AS20:AT20)</f>
        <v>420</v>
      </c>
      <c r="AV20" s="27">
        <v>54</v>
      </c>
      <c r="AW20" s="12">
        <v>131</v>
      </c>
      <c r="AX20" s="28">
        <f t="shared" ref="AX20:AX28" si="35">SUM(AV20:AW20)</f>
        <v>185</v>
      </c>
      <c r="AY20" s="25">
        <v>80</v>
      </c>
      <c r="AZ20" s="12">
        <v>126</v>
      </c>
      <c r="BA20" s="22">
        <f t="shared" ref="BA20:BA28" si="36">SUM(AY20:AZ20)</f>
        <v>206</v>
      </c>
      <c r="BB20" s="27">
        <v>157</v>
      </c>
      <c r="BC20" s="12">
        <v>177</v>
      </c>
      <c r="BD20" s="28">
        <f t="shared" ref="BD20:BD28" si="37">SUM(BB20:BC20)</f>
        <v>334</v>
      </c>
      <c r="BE20" s="25">
        <v>57</v>
      </c>
      <c r="BF20" s="12">
        <v>79</v>
      </c>
      <c r="BG20" s="22">
        <f t="shared" ref="BG20:BG28" si="38">SUM(BE20:BF20)</f>
        <v>136</v>
      </c>
      <c r="BH20" s="27">
        <v>32</v>
      </c>
      <c r="BI20" s="12">
        <v>1</v>
      </c>
      <c r="BJ20" s="28">
        <f t="shared" ref="BJ20:BJ28" si="39">SUM(BH20:BI20)</f>
        <v>33</v>
      </c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</row>
    <row r="21" spans="1:74" s="7" customFormat="1" x14ac:dyDescent="0.2">
      <c r="A21" s="52"/>
      <c r="B21" s="33" t="s">
        <v>8</v>
      </c>
      <c r="C21" s="27">
        <v>576</v>
      </c>
      <c r="D21" s="12">
        <v>904</v>
      </c>
      <c r="E21" s="28">
        <f t="shared" si="20"/>
        <v>1480</v>
      </c>
      <c r="F21" s="27">
        <v>1784</v>
      </c>
      <c r="G21" s="12">
        <v>2549</v>
      </c>
      <c r="H21" s="28">
        <f t="shared" si="21"/>
        <v>4333</v>
      </c>
      <c r="I21" s="25">
        <v>271</v>
      </c>
      <c r="J21" s="12">
        <v>931</v>
      </c>
      <c r="K21" s="22">
        <f t="shared" si="22"/>
        <v>1202</v>
      </c>
      <c r="L21" s="27">
        <v>448</v>
      </c>
      <c r="M21" s="12">
        <v>452</v>
      </c>
      <c r="N21" s="28">
        <f t="shared" si="23"/>
        <v>900</v>
      </c>
      <c r="O21" s="25">
        <v>211</v>
      </c>
      <c r="P21" s="12">
        <v>315</v>
      </c>
      <c r="Q21" s="22">
        <f t="shared" si="24"/>
        <v>526</v>
      </c>
      <c r="R21" s="27">
        <v>151</v>
      </c>
      <c r="S21" s="12">
        <v>110</v>
      </c>
      <c r="T21" s="28">
        <f t="shared" si="25"/>
        <v>261</v>
      </c>
      <c r="U21" s="25">
        <v>443</v>
      </c>
      <c r="V21" s="12">
        <v>315</v>
      </c>
      <c r="W21" s="22">
        <f t="shared" si="26"/>
        <v>758</v>
      </c>
      <c r="X21" s="27">
        <v>271</v>
      </c>
      <c r="Y21" s="12">
        <v>279</v>
      </c>
      <c r="Z21" s="28">
        <f t="shared" si="27"/>
        <v>550</v>
      </c>
      <c r="AA21" s="25">
        <v>582</v>
      </c>
      <c r="AB21" s="12">
        <v>670</v>
      </c>
      <c r="AC21" s="22">
        <f t="shared" si="28"/>
        <v>1252</v>
      </c>
      <c r="AD21" s="27">
        <v>3395</v>
      </c>
      <c r="AE21" s="12">
        <v>4470</v>
      </c>
      <c r="AF21" s="28">
        <f t="shared" si="29"/>
        <v>7865</v>
      </c>
      <c r="AG21" s="25">
        <v>761</v>
      </c>
      <c r="AH21" s="12">
        <v>707</v>
      </c>
      <c r="AI21" s="22">
        <f t="shared" si="30"/>
        <v>1468</v>
      </c>
      <c r="AJ21" s="27">
        <v>427</v>
      </c>
      <c r="AK21" s="12">
        <v>375</v>
      </c>
      <c r="AL21" s="28">
        <f t="shared" si="31"/>
        <v>802</v>
      </c>
      <c r="AM21" s="25">
        <v>264</v>
      </c>
      <c r="AN21" s="12">
        <v>1309</v>
      </c>
      <c r="AO21" s="22">
        <f t="shared" si="32"/>
        <v>1573</v>
      </c>
      <c r="AP21" s="27">
        <v>204</v>
      </c>
      <c r="AQ21" s="12">
        <v>591</v>
      </c>
      <c r="AR21" s="28">
        <f t="shared" si="33"/>
        <v>795</v>
      </c>
      <c r="AS21" s="25">
        <v>790</v>
      </c>
      <c r="AT21" s="12">
        <v>1196</v>
      </c>
      <c r="AU21" s="22">
        <f t="shared" si="34"/>
        <v>1986</v>
      </c>
      <c r="AV21" s="27">
        <v>349</v>
      </c>
      <c r="AW21" s="12">
        <v>457</v>
      </c>
      <c r="AX21" s="28">
        <f t="shared" si="35"/>
        <v>806</v>
      </c>
      <c r="AY21" s="25">
        <v>356</v>
      </c>
      <c r="AZ21" s="12">
        <v>457</v>
      </c>
      <c r="BA21" s="22">
        <f t="shared" si="36"/>
        <v>813</v>
      </c>
      <c r="BB21" s="27">
        <v>763</v>
      </c>
      <c r="BC21" s="12">
        <v>796</v>
      </c>
      <c r="BD21" s="28">
        <f t="shared" si="37"/>
        <v>1559</v>
      </c>
      <c r="BE21" s="25">
        <v>230</v>
      </c>
      <c r="BF21" s="12">
        <v>392</v>
      </c>
      <c r="BG21" s="22">
        <f t="shared" si="38"/>
        <v>622</v>
      </c>
      <c r="BH21" s="27">
        <v>150</v>
      </c>
      <c r="BI21" s="12">
        <v>41</v>
      </c>
      <c r="BJ21" s="28">
        <f t="shared" si="39"/>
        <v>191</v>
      </c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</row>
    <row r="22" spans="1:74" s="7" customFormat="1" x14ac:dyDescent="0.2">
      <c r="A22" s="52"/>
      <c r="B22" s="33" t="s">
        <v>9</v>
      </c>
      <c r="C22" s="27">
        <v>1648</v>
      </c>
      <c r="D22" s="12">
        <v>2453</v>
      </c>
      <c r="E22" s="28">
        <f t="shared" si="20"/>
        <v>4101</v>
      </c>
      <c r="F22" s="27">
        <v>5008</v>
      </c>
      <c r="G22" s="12">
        <v>7915</v>
      </c>
      <c r="H22" s="28">
        <f t="shared" si="21"/>
        <v>12923</v>
      </c>
      <c r="I22" s="25">
        <v>762</v>
      </c>
      <c r="J22" s="12">
        <v>2308</v>
      </c>
      <c r="K22" s="22">
        <f t="shared" si="22"/>
        <v>3070</v>
      </c>
      <c r="L22" s="27">
        <v>1558</v>
      </c>
      <c r="M22" s="12">
        <v>1619</v>
      </c>
      <c r="N22" s="28">
        <f t="shared" si="23"/>
        <v>3177</v>
      </c>
      <c r="O22" s="25">
        <v>660</v>
      </c>
      <c r="P22" s="12">
        <v>1096</v>
      </c>
      <c r="Q22" s="22">
        <f t="shared" si="24"/>
        <v>1756</v>
      </c>
      <c r="R22" s="27">
        <v>461</v>
      </c>
      <c r="S22" s="12">
        <v>351</v>
      </c>
      <c r="T22" s="28">
        <f t="shared" si="25"/>
        <v>812</v>
      </c>
      <c r="U22" s="25">
        <v>1134</v>
      </c>
      <c r="V22" s="12">
        <v>1044</v>
      </c>
      <c r="W22" s="22">
        <f t="shared" si="26"/>
        <v>2178</v>
      </c>
      <c r="X22" s="27">
        <v>857</v>
      </c>
      <c r="Y22" s="12">
        <v>834</v>
      </c>
      <c r="Z22" s="28">
        <f t="shared" si="27"/>
        <v>1691</v>
      </c>
      <c r="AA22" s="25">
        <v>1861</v>
      </c>
      <c r="AB22" s="12">
        <v>2021</v>
      </c>
      <c r="AC22" s="22">
        <f t="shared" si="28"/>
        <v>3882</v>
      </c>
      <c r="AD22" s="27">
        <v>9858</v>
      </c>
      <c r="AE22" s="12">
        <v>13567</v>
      </c>
      <c r="AF22" s="28">
        <f t="shared" si="29"/>
        <v>23425</v>
      </c>
      <c r="AG22" s="25">
        <v>2163</v>
      </c>
      <c r="AH22" s="12">
        <v>2093</v>
      </c>
      <c r="AI22" s="22">
        <f t="shared" si="30"/>
        <v>4256</v>
      </c>
      <c r="AJ22" s="27">
        <v>1461</v>
      </c>
      <c r="AK22" s="12">
        <v>1159</v>
      </c>
      <c r="AL22" s="28">
        <f t="shared" si="31"/>
        <v>2620</v>
      </c>
      <c r="AM22" s="25">
        <v>832</v>
      </c>
      <c r="AN22" s="12">
        <v>3646</v>
      </c>
      <c r="AO22" s="22">
        <f t="shared" si="32"/>
        <v>4478</v>
      </c>
      <c r="AP22" s="27">
        <v>745</v>
      </c>
      <c r="AQ22" s="12">
        <v>1888</v>
      </c>
      <c r="AR22" s="28">
        <f t="shared" si="33"/>
        <v>2633</v>
      </c>
      <c r="AS22" s="25">
        <v>2485</v>
      </c>
      <c r="AT22" s="12">
        <v>3513</v>
      </c>
      <c r="AU22" s="22">
        <f t="shared" si="34"/>
        <v>5998</v>
      </c>
      <c r="AV22" s="27">
        <v>1134</v>
      </c>
      <c r="AW22" s="12">
        <v>1499</v>
      </c>
      <c r="AX22" s="28">
        <f t="shared" si="35"/>
        <v>2633</v>
      </c>
      <c r="AY22" s="25">
        <v>1038</v>
      </c>
      <c r="AZ22" s="12">
        <v>1301</v>
      </c>
      <c r="BA22" s="22">
        <f t="shared" si="36"/>
        <v>2339</v>
      </c>
      <c r="BB22" s="27">
        <v>2251</v>
      </c>
      <c r="BC22" s="12">
        <v>2163</v>
      </c>
      <c r="BD22" s="28">
        <f t="shared" si="37"/>
        <v>4414</v>
      </c>
      <c r="BE22" s="25">
        <v>831</v>
      </c>
      <c r="BF22" s="12">
        <v>994</v>
      </c>
      <c r="BG22" s="22">
        <f t="shared" si="38"/>
        <v>1825</v>
      </c>
      <c r="BH22" s="27">
        <v>311</v>
      </c>
      <c r="BI22" s="12">
        <v>138</v>
      </c>
      <c r="BJ22" s="28">
        <f t="shared" si="39"/>
        <v>449</v>
      </c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</row>
    <row r="23" spans="1:74" s="7" customFormat="1" x14ac:dyDescent="0.2">
      <c r="A23" s="52"/>
      <c r="B23" s="33" t="s">
        <v>10</v>
      </c>
      <c r="C23" s="27">
        <v>631</v>
      </c>
      <c r="D23" s="12">
        <v>1643</v>
      </c>
      <c r="E23" s="28">
        <f t="shared" si="20"/>
        <v>2274</v>
      </c>
      <c r="F23" s="27">
        <v>2048</v>
      </c>
      <c r="G23" s="12">
        <v>6277</v>
      </c>
      <c r="H23" s="28">
        <f t="shared" si="21"/>
        <v>8325</v>
      </c>
      <c r="I23" s="25">
        <v>253</v>
      </c>
      <c r="J23" s="12">
        <v>1766</v>
      </c>
      <c r="K23" s="22">
        <f t="shared" si="22"/>
        <v>2019</v>
      </c>
      <c r="L23" s="27">
        <v>718</v>
      </c>
      <c r="M23" s="12">
        <v>1368</v>
      </c>
      <c r="N23" s="28">
        <f t="shared" si="23"/>
        <v>2086</v>
      </c>
      <c r="O23" s="25">
        <v>296</v>
      </c>
      <c r="P23" s="12">
        <v>922</v>
      </c>
      <c r="Q23" s="22">
        <f t="shared" si="24"/>
        <v>1218</v>
      </c>
      <c r="R23" s="27">
        <v>166</v>
      </c>
      <c r="S23" s="12">
        <v>373</v>
      </c>
      <c r="T23" s="28">
        <f t="shared" si="25"/>
        <v>539</v>
      </c>
      <c r="U23" s="25">
        <v>462</v>
      </c>
      <c r="V23" s="12">
        <v>1013</v>
      </c>
      <c r="W23" s="22">
        <f t="shared" si="26"/>
        <v>1475</v>
      </c>
      <c r="X23" s="27">
        <v>346</v>
      </c>
      <c r="Y23" s="12">
        <v>764</v>
      </c>
      <c r="Z23" s="28">
        <f t="shared" si="27"/>
        <v>1110</v>
      </c>
      <c r="AA23" s="25">
        <v>871</v>
      </c>
      <c r="AB23" s="12">
        <v>1739</v>
      </c>
      <c r="AC23" s="22">
        <f t="shared" si="28"/>
        <v>2610</v>
      </c>
      <c r="AD23" s="27">
        <v>3980</v>
      </c>
      <c r="AE23" s="12">
        <v>10497</v>
      </c>
      <c r="AF23" s="28">
        <f t="shared" si="29"/>
        <v>14477</v>
      </c>
      <c r="AG23" s="25">
        <v>850</v>
      </c>
      <c r="AH23" s="12">
        <v>2014</v>
      </c>
      <c r="AI23" s="22">
        <f t="shared" si="30"/>
        <v>2864</v>
      </c>
      <c r="AJ23" s="27">
        <v>564</v>
      </c>
      <c r="AK23" s="12">
        <v>1011</v>
      </c>
      <c r="AL23" s="28">
        <f t="shared" si="31"/>
        <v>1575</v>
      </c>
      <c r="AM23" s="25">
        <v>322</v>
      </c>
      <c r="AN23" s="12">
        <v>2293</v>
      </c>
      <c r="AO23" s="22">
        <f t="shared" si="32"/>
        <v>2615</v>
      </c>
      <c r="AP23" s="27">
        <v>299</v>
      </c>
      <c r="AQ23" s="12">
        <v>1313</v>
      </c>
      <c r="AR23" s="28">
        <f t="shared" si="33"/>
        <v>1612</v>
      </c>
      <c r="AS23" s="25">
        <v>948</v>
      </c>
      <c r="AT23" s="12">
        <v>2348</v>
      </c>
      <c r="AU23" s="22">
        <f t="shared" si="34"/>
        <v>3296</v>
      </c>
      <c r="AV23" s="27">
        <v>483</v>
      </c>
      <c r="AW23" s="12">
        <v>1293</v>
      </c>
      <c r="AX23" s="28">
        <f t="shared" si="35"/>
        <v>1776</v>
      </c>
      <c r="AY23" s="25">
        <v>450</v>
      </c>
      <c r="AZ23" s="12">
        <v>1283</v>
      </c>
      <c r="BA23" s="22">
        <f t="shared" si="36"/>
        <v>1733</v>
      </c>
      <c r="BB23" s="27">
        <v>815</v>
      </c>
      <c r="BC23" s="12">
        <v>1813</v>
      </c>
      <c r="BD23" s="28">
        <f t="shared" si="37"/>
        <v>2628</v>
      </c>
      <c r="BE23" s="25">
        <v>295</v>
      </c>
      <c r="BF23" s="12">
        <v>804</v>
      </c>
      <c r="BG23" s="22">
        <f t="shared" si="38"/>
        <v>1099</v>
      </c>
      <c r="BH23" s="27">
        <v>151</v>
      </c>
      <c r="BI23" s="12">
        <v>81</v>
      </c>
      <c r="BJ23" s="28">
        <f t="shared" si="39"/>
        <v>232</v>
      </c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</row>
    <row r="24" spans="1:74" s="7" customFormat="1" x14ac:dyDescent="0.2">
      <c r="A24" s="52"/>
      <c r="B24" s="33" t="s">
        <v>11</v>
      </c>
      <c r="C24" s="27">
        <v>2871</v>
      </c>
      <c r="D24" s="12">
        <v>8502</v>
      </c>
      <c r="E24" s="28">
        <f t="shared" si="20"/>
        <v>11373</v>
      </c>
      <c r="F24" s="27">
        <v>9676</v>
      </c>
      <c r="G24" s="12">
        <v>31059</v>
      </c>
      <c r="H24" s="28">
        <f t="shared" si="21"/>
        <v>40735</v>
      </c>
      <c r="I24" s="25">
        <v>1807</v>
      </c>
      <c r="J24" s="12">
        <v>8419</v>
      </c>
      <c r="K24" s="22">
        <f t="shared" si="22"/>
        <v>10226</v>
      </c>
      <c r="L24" s="27">
        <v>3772</v>
      </c>
      <c r="M24" s="12">
        <v>6501</v>
      </c>
      <c r="N24" s="28">
        <f t="shared" si="23"/>
        <v>10273</v>
      </c>
      <c r="O24" s="25">
        <v>1518</v>
      </c>
      <c r="P24" s="12">
        <v>4234</v>
      </c>
      <c r="Q24" s="22">
        <f t="shared" si="24"/>
        <v>5752</v>
      </c>
      <c r="R24" s="27">
        <v>1071</v>
      </c>
      <c r="S24" s="12">
        <v>1455</v>
      </c>
      <c r="T24" s="28">
        <f t="shared" si="25"/>
        <v>2526</v>
      </c>
      <c r="U24" s="25">
        <v>2723</v>
      </c>
      <c r="V24" s="12">
        <v>4210</v>
      </c>
      <c r="W24" s="22">
        <f t="shared" si="26"/>
        <v>6933</v>
      </c>
      <c r="X24" s="27">
        <v>1841</v>
      </c>
      <c r="Y24" s="12">
        <v>3500</v>
      </c>
      <c r="Z24" s="28">
        <f t="shared" si="27"/>
        <v>5341</v>
      </c>
      <c r="AA24" s="25">
        <v>4024</v>
      </c>
      <c r="AB24" s="12">
        <v>10272</v>
      </c>
      <c r="AC24" s="22">
        <f t="shared" si="28"/>
        <v>14296</v>
      </c>
      <c r="AD24" s="27">
        <v>19333</v>
      </c>
      <c r="AE24" s="12">
        <v>60076</v>
      </c>
      <c r="AF24" s="28">
        <f t="shared" si="29"/>
        <v>79409</v>
      </c>
      <c r="AG24" s="25">
        <v>4139</v>
      </c>
      <c r="AH24" s="12">
        <v>8995</v>
      </c>
      <c r="AI24" s="22">
        <f t="shared" si="30"/>
        <v>13134</v>
      </c>
      <c r="AJ24" s="27">
        <v>2769</v>
      </c>
      <c r="AK24" s="12">
        <v>4420</v>
      </c>
      <c r="AL24" s="28">
        <f t="shared" si="31"/>
        <v>7189</v>
      </c>
      <c r="AM24" s="25">
        <v>1491</v>
      </c>
      <c r="AN24" s="12">
        <v>11657</v>
      </c>
      <c r="AO24" s="22">
        <f t="shared" si="32"/>
        <v>13148</v>
      </c>
      <c r="AP24" s="27">
        <v>1526</v>
      </c>
      <c r="AQ24" s="12">
        <v>7378</v>
      </c>
      <c r="AR24" s="28">
        <f t="shared" si="33"/>
        <v>8904</v>
      </c>
      <c r="AS24" s="25">
        <v>4109</v>
      </c>
      <c r="AT24" s="12">
        <v>11618</v>
      </c>
      <c r="AU24" s="22">
        <f t="shared" si="34"/>
        <v>15727</v>
      </c>
      <c r="AV24" s="27">
        <v>2237</v>
      </c>
      <c r="AW24" s="12">
        <v>6081</v>
      </c>
      <c r="AX24" s="28">
        <f t="shared" si="35"/>
        <v>8318</v>
      </c>
      <c r="AY24" s="25">
        <v>2635</v>
      </c>
      <c r="AZ24" s="12">
        <v>5609</v>
      </c>
      <c r="BA24" s="22">
        <f t="shared" si="36"/>
        <v>8244</v>
      </c>
      <c r="BB24" s="27">
        <v>4816</v>
      </c>
      <c r="BC24" s="12">
        <v>8303</v>
      </c>
      <c r="BD24" s="28">
        <f t="shared" si="37"/>
        <v>13119</v>
      </c>
      <c r="BE24" s="25">
        <v>1711</v>
      </c>
      <c r="BF24" s="12">
        <v>4139</v>
      </c>
      <c r="BG24" s="22">
        <f t="shared" si="38"/>
        <v>5850</v>
      </c>
      <c r="BH24" s="27">
        <v>533</v>
      </c>
      <c r="BI24" s="12">
        <v>289</v>
      </c>
      <c r="BJ24" s="28">
        <f t="shared" si="39"/>
        <v>822</v>
      </c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</row>
    <row r="25" spans="1:74" s="7" customFormat="1" x14ac:dyDescent="0.2">
      <c r="A25" s="52"/>
      <c r="B25" s="33" t="s">
        <v>12</v>
      </c>
      <c r="C25" s="27">
        <v>2854</v>
      </c>
      <c r="D25" s="12">
        <v>3311</v>
      </c>
      <c r="E25" s="28">
        <f t="shared" si="20"/>
        <v>6165</v>
      </c>
      <c r="F25" s="27">
        <v>9936</v>
      </c>
      <c r="G25" s="12">
        <v>14028</v>
      </c>
      <c r="H25" s="28">
        <f t="shared" si="21"/>
        <v>23964</v>
      </c>
      <c r="I25" s="25">
        <v>2269</v>
      </c>
      <c r="J25" s="12">
        <v>4026</v>
      </c>
      <c r="K25" s="22">
        <f t="shared" si="22"/>
        <v>6295</v>
      </c>
      <c r="L25" s="27">
        <v>3473</v>
      </c>
      <c r="M25" s="12">
        <v>2987</v>
      </c>
      <c r="N25" s="28">
        <f t="shared" si="23"/>
        <v>6460</v>
      </c>
      <c r="O25" s="25">
        <v>1429</v>
      </c>
      <c r="P25" s="12">
        <v>1680</v>
      </c>
      <c r="Q25" s="22">
        <f t="shared" si="24"/>
        <v>3109</v>
      </c>
      <c r="R25" s="27">
        <v>851</v>
      </c>
      <c r="S25" s="12">
        <v>645</v>
      </c>
      <c r="T25" s="28">
        <f t="shared" si="25"/>
        <v>1496</v>
      </c>
      <c r="U25" s="25">
        <v>2223</v>
      </c>
      <c r="V25" s="12">
        <v>1786</v>
      </c>
      <c r="W25" s="22">
        <f t="shared" si="26"/>
        <v>4009</v>
      </c>
      <c r="X25" s="27">
        <v>1810</v>
      </c>
      <c r="Y25" s="12">
        <v>1637</v>
      </c>
      <c r="Z25" s="28">
        <f t="shared" si="27"/>
        <v>3447</v>
      </c>
      <c r="AA25" s="25">
        <v>3363</v>
      </c>
      <c r="AB25" s="12">
        <v>4619</v>
      </c>
      <c r="AC25" s="22">
        <f t="shared" si="28"/>
        <v>7982</v>
      </c>
      <c r="AD25" s="27">
        <v>18243</v>
      </c>
      <c r="AE25" s="12">
        <v>26191</v>
      </c>
      <c r="AF25" s="28">
        <f t="shared" si="29"/>
        <v>44434</v>
      </c>
      <c r="AG25" s="25">
        <v>3390</v>
      </c>
      <c r="AH25" s="12">
        <v>3240</v>
      </c>
      <c r="AI25" s="22">
        <f t="shared" si="30"/>
        <v>6630</v>
      </c>
      <c r="AJ25" s="27">
        <v>2260</v>
      </c>
      <c r="AK25" s="12">
        <v>1762</v>
      </c>
      <c r="AL25" s="28">
        <f t="shared" si="31"/>
        <v>4022</v>
      </c>
      <c r="AM25" s="25">
        <v>2087</v>
      </c>
      <c r="AN25" s="12">
        <v>5764</v>
      </c>
      <c r="AO25" s="22">
        <f t="shared" si="32"/>
        <v>7851</v>
      </c>
      <c r="AP25" s="27">
        <v>1742</v>
      </c>
      <c r="AQ25" s="12">
        <v>3474</v>
      </c>
      <c r="AR25" s="28">
        <f t="shared" si="33"/>
        <v>5216</v>
      </c>
      <c r="AS25" s="25">
        <v>3619</v>
      </c>
      <c r="AT25" s="12">
        <v>3814</v>
      </c>
      <c r="AU25" s="22">
        <f t="shared" si="34"/>
        <v>7433</v>
      </c>
      <c r="AV25" s="27">
        <v>2331</v>
      </c>
      <c r="AW25" s="12">
        <v>2603</v>
      </c>
      <c r="AX25" s="28">
        <f t="shared" si="35"/>
        <v>4934</v>
      </c>
      <c r="AY25" s="25">
        <v>2314</v>
      </c>
      <c r="AZ25" s="12">
        <v>2351</v>
      </c>
      <c r="BA25" s="22">
        <f t="shared" si="36"/>
        <v>4665</v>
      </c>
      <c r="BB25" s="27">
        <v>3843</v>
      </c>
      <c r="BC25" s="12">
        <v>3677</v>
      </c>
      <c r="BD25" s="28">
        <f t="shared" si="37"/>
        <v>7520</v>
      </c>
      <c r="BE25" s="25">
        <v>1714</v>
      </c>
      <c r="BF25" s="12">
        <v>1796</v>
      </c>
      <c r="BG25" s="22">
        <f t="shared" si="38"/>
        <v>3510</v>
      </c>
      <c r="BH25" s="27">
        <v>524</v>
      </c>
      <c r="BI25" s="12">
        <v>269</v>
      </c>
      <c r="BJ25" s="28">
        <f t="shared" si="39"/>
        <v>793</v>
      </c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</row>
    <row r="26" spans="1:74" s="7" customFormat="1" x14ac:dyDescent="0.2">
      <c r="A26" s="52"/>
      <c r="B26" s="33" t="s">
        <v>13</v>
      </c>
      <c r="C26" s="27">
        <v>1333</v>
      </c>
      <c r="D26" s="12">
        <v>769</v>
      </c>
      <c r="E26" s="28">
        <f t="shared" si="20"/>
        <v>2102</v>
      </c>
      <c r="F26" s="27">
        <v>5718</v>
      </c>
      <c r="G26" s="12">
        <v>3171</v>
      </c>
      <c r="H26" s="28">
        <f t="shared" si="21"/>
        <v>8889</v>
      </c>
      <c r="I26" s="25">
        <v>1331</v>
      </c>
      <c r="J26" s="12">
        <v>1026</v>
      </c>
      <c r="K26" s="22">
        <f t="shared" si="22"/>
        <v>2357</v>
      </c>
      <c r="L26" s="27">
        <v>1832</v>
      </c>
      <c r="M26" s="12">
        <v>640</v>
      </c>
      <c r="N26" s="28">
        <f t="shared" si="23"/>
        <v>2472</v>
      </c>
      <c r="O26" s="25">
        <v>674</v>
      </c>
      <c r="P26" s="12">
        <v>364</v>
      </c>
      <c r="Q26" s="22">
        <f t="shared" si="24"/>
        <v>1038</v>
      </c>
      <c r="R26" s="27">
        <v>455</v>
      </c>
      <c r="S26" s="12">
        <v>126</v>
      </c>
      <c r="T26" s="28">
        <f t="shared" si="25"/>
        <v>581</v>
      </c>
      <c r="U26" s="25">
        <v>1224</v>
      </c>
      <c r="V26" s="12">
        <v>351</v>
      </c>
      <c r="W26" s="22">
        <f t="shared" si="26"/>
        <v>1575</v>
      </c>
      <c r="X26" s="27">
        <v>922</v>
      </c>
      <c r="Y26" s="12">
        <v>313</v>
      </c>
      <c r="Z26" s="28">
        <f t="shared" si="27"/>
        <v>1235</v>
      </c>
      <c r="AA26" s="25">
        <v>1459</v>
      </c>
      <c r="AB26" s="12">
        <v>952</v>
      </c>
      <c r="AC26" s="22">
        <f t="shared" si="28"/>
        <v>2411</v>
      </c>
      <c r="AD26" s="27">
        <v>10481</v>
      </c>
      <c r="AE26" s="12">
        <v>6718</v>
      </c>
      <c r="AF26" s="28">
        <f t="shared" si="29"/>
        <v>17199</v>
      </c>
      <c r="AG26" s="25">
        <v>1730</v>
      </c>
      <c r="AH26" s="12">
        <v>605</v>
      </c>
      <c r="AI26" s="22">
        <f t="shared" si="30"/>
        <v>2335</v>
      </c>
      <c r="AJ26" s="27">
        <v>1169</v>
      </c>
      <c r="AK26" s="12">
        <v>357</v>
      </c>
      <c r="AL26" s="28">
        <f t="shared" si="31"/>
        <v>1526</v>
      </c>
      <c r="AM26" s="25">
        <v>1167</v>
      </c>
      <c r="AN26" s="12">
        <v>1445</v>
      </c>
      <c r="AO26" s="22">
        <f t="shared" si="32"/>
        <v>2612</v>
      </c>
      <c r="AP26" s="27">
        <v>930</v>
      </c>
      <c r="AQ26" s="12">
        <v>687</v>
      </c>
      <c r="AR26" s="28">
        <f t="shared" si="33"/>
        <v>1617</v>
      </c>
      <c r="AS26" s="25">
        <v>1731</v>
      </c>
      <c r="AT26" s="12">
        <v>831</v>
      </c>
      <c r="AU26" s="22">
        <f t="shared" si="34"/>
        <v>2562</v>
      </c>
      <c r="AV26" s="27">
        <v>1255</v>
      </c>
      <c r="AW26" s="12">
        <v>554</v>
      </c>
      <c r="AX26" s="28">
        <f t="shared" si="35"/>
        <v>1809</v>
      </c>
      <c r="AY26" s="25">
        <v>1398</v>
      </c>
      <c r="AZ26" s="12">
        <v>475</v>
      </c>
      <c r="BA26" s="22">
        <f t="shared" si="36"/>
        <v>1873</v>
      </c>
      <c r="BB26" s="27">
        <v>1762</v>
      </c>
      <c r="BC26" s="12">
        <v>739</v>
      </c>
      <c r="BD26" s="28">
        <f t="shared" si="37"/>
        <v>2501</v>
      </c>
      <c r="BE26" s="25">
        <v>840</v>
      </c>
      <c r="BF26" s="12">
        <v>328</v>
      </c>
      <c r="BG26" s="22">
        <f t="shared" si="38"/>
        <v>1168</v>
      </c>
      <c r="BH26" s="27">
        <v>276</v>
      </c>
      <c r="BI26" s="12">
        <v>146</v>
      </c>
      <c r="BJ26" s="28">
        <f t="shared" si="39"/>
        <v>422</v>
      </c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</row>
    <row r="27" spans="1:74" s="7" customFormat="1" x14ac:dyDescent="0.2">
      <c r="A27" s="52"/>
      <c r="B27" s="33" t="s">
        <v>14</v>
      </c>
      <c r="C27" s="27">
        <v>1250</v>
      </c>
      <c r="D27" s="12">
        <v>321</v>
      </c>
      <c r="E27" s="28">
        <f t="shared" si="20"/>
        <v>1571</v>
      </c>
      <c r="F27" s="27">
        <v>5394</v>
      </c>
      <c r="G27" s="12">
        <v>1748</v>
      </c>
      <c r="H27" s="28">
        <f t="shared" si="21"/>
        <v>7142</v>
      </c>
      <c r="I27" s="25">
        <v>1504</v>
      </c>
      <c r="J27" s="12">
        <v>548</v>
      </c>
      <c r="K27" s="22">
        <f t="shared" si="22"/>
        <v>2052</v>
      </c>
      <c r="L27" s="27">
        <v>1854</v>
      </c>
      <c r="M27" s="12">
        <v>550</v>
      </c>
      <c r="N27" s="28">
        <f t="shared" si="23"/>
        <v>2404</v>
      </c>
      <c r="O27" s="25">
        <v>798</v>
      </c>
      <c r="P27" s="12">
        <v>178</v>
      </c>
      <c r="Q27" s="22">
        <f t="shared" si="24"/>
        <v>976</v>
      </c>
      <c r="R27" s="27">
        <v>534</v>
      </c>
      <c r="S27" s="12">
        <v>70</v>
      </c>
      <c r="T27" s="28">
        <f t="shared" si="25"/>
        <v>604</v>
      </c>
      <c r="U27" s="25">
        <v>1406</v>
      </c>
      <c r="V27" s="12">
        <v>153</v>
      </c>
      <c r="W27" s="22">
        <f t="shared" si="26"/>
        <v>1559</v>
      </c>
      <c r="X27" s="27">
        <v>984</v>
      </c>
      <c r="Y27" s="12">
        <v>142</v>
      </c>
      <c r="Z27" s="28">
        <f t="shared" si="27"/>
        <v>1126</v>
      </c>
      <c r="AA27" s="25">
        <v>1339</v>
      </c>
      <c r="AB27" s="12">
        <v>436</v>
      </c>
      <c r="AC27" s="22">
        <f t="shared" si="28"/>
        <v>1775</v>
      </c>
      <c r="AD27" s="27">
        <v>10903</v>
      </c>
      <c r="AE27" s="12">
        <v>3511</v>
      </c>
      <c r="AF27" s="28">
        <f t="shared" si="29"/>
        <v>14414</v>
      </c>
      <c r="AG27" s="25">
        <v>1823</v>
      </c>
      <c r="AH27" s="12">
        <v>348</v>
      </c>
      <c r="AI27" s="22">
        <f t="shared" si="30"/>
        <v>2171</v>
      </c>
      <c r="AJ27" s="27">
        <v>1227</v>
      </c>
      <c r="AK27" s="12">
        <v>180</v>
      </c>
      <c r="AL27" s="28">
        <f t="shared" si="31"/>
        <v>1407</v>
      </c>
      <c r="AM27" s="25">
        <v>1390</v>
      </c>
      <c r="AN27" s="12">
        <v>800</v>
      </c>
      <c r="AO27" s="22">
        <f t="shared" si="32"/>
        <v>2190</v>
      </c>
      <c r="AP27" s="27">
        <v>872</v>
      </c>
      <c r="AQ27" s="12">
        <v>330</v>
      </c>
      <c r="AR27" s="28">
        <f t="shared" si="33"/>
        <v>1202</v>
      </c>
      <c r="AS27" s="25">
        <v>1557</v>
      </c>
      <c r="AT27" s="12">
        <v>340</v>
      </c>
      <c r="AU27" s="22">
        <f t="shared" si="34"/>
        <v>1897</v>
      </c>
      <c r="AV27" s="27">
        <v>1107</v>
      </c>
      <c r="AW27" s="12">
        <v>258</v>
      </c>
      <c r="AX27" s="28">
        <f t="shared" si="35"/>
        <v>1365</v>
      </c>
      <c r="AY27" s="25">
        <v>1359</v>
      </c>
      <c r="AZ27" s="12">
        <v>192</v>
      </c>
      <c r="BA27" s="22">
        <f t="shared" si="36"/>
        <v>1551</v>
      </c>
      <c r="BB27" s="27">
        <v>1777</v>
      </c>
      <c r="BC27" s="12">
        <v>298</v>
      </c>
      <c r="BD27" s="28">
        <f t="shared" si="37"/>
        <v>2075</v>
      </c>
      <c r="BE27" s="25">
        <v>831</v>
      </c>
      <c r="BF27" s="12">
        <v>114</v>
      </c>
      <c r="BG27" s="22">
        <f t="shared" si="38"/>
        <v>945</v>
      </c>
      <c r="BH27" s="27">
        <v>451</v>
      </c>
      <c r="BI27" s="12">
        <v>257</v>
      </c>
      <c r="BJ27" s="28">
        <f t="shared" si="39"/>
        <v>708</v>
      </c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</row>
    <row r="28" spans="1:74" s="7" customFormat="1" x14ac:dyDescent="0.2">
      <c r="A28" s="52"/>
      <c r="B28" s="33" t="s">
        <v>15</v>
      </c>
      <c r="C28" s="27">
        <v>0</v>
      </c>
      <c r="D28" s="12">
        <v>2</v>
      </c>
      <c r="E28" s="28">
        <f t="shared" si="20"/>
        <v>2</v>
      </c>
      <c r="F28" s="27">
        <v>0</v>
      </c>
      <c r="G28" s="12">
        <v>3</v>
      </c>
      <c r="H28" s="28">
        <f t="shared" si="21"/>
        <v>3</v>
      </c>
      <c r="I28" s="25">
        <v>0</v>
      </c>
      <c r="J28" s="12">
        <v>8</v>
      </c>
      <c r="K28" s="22">
        <f t="shared" si="22"/>
        <v>8</v>
      </c>
      <c r="L28" s="27">
        <v>0</v>
      </c>
      <c r="M28" s="12">
        <v>97</v>
      </c>
      <c r="N28" s="28">
        <f t="shared" si="23"/>
        <v>97</v>
      </c>
      <c r="O28" s="25">
        <v>1</v>
      </c>
      <c r="P28" s="12">
        <v>1</v>
      </c>
      <c r="Q28" s="22">
        <f t="shared" si="24"/>
        <v>2</v>
      </c>
      <c r="R28" s="27">
        <v>0</v>
      </c>
      <c r="S28" s="12">
        <v>0</v>
      </c>
      <c r="T28" s="28">
        <f t="shared" si="25"/>
        <v>0</v>
      </c>
      <c r="U28" s="25">
        <v>0</v>
      </c>
      <c r="V28" s="12">
        <v>1</v>
      </c>
      <c r="W28" s="22">
        <f t="shared" si="26"/>
        <v>1</v>
      </c>
      <c r="X28" s="27">
        <v>0</v>
      </c>
      <c r="Y28" s="12">
        <v>0</v>
      </c>
      <c r="Z28" s="28">
        <f t="shared" si="27"/>
        <v>0</v>
      </c>
      <c r="AA28" s="25">
        <v>0</v>
      </c>
      <c r="AB28" s="12">
        <v>0</v>
      </c>
      <c r="AC28" s="22">
        <f t="shared" si="28"/>
        <v>0</v>
      </c>
      <c r="AD28" s="27">
        <v>1</v>
      </c>
      <c r="AE28" s="12">
        <v>7</v>
      </c>
      <c r="AF28" s="28">
        <f t="shared" si="29"/>
        <v>8</v>
      </c>
      <c r="AG28" s="25">
        <v>0</v>
      </c>
      <c r="AH28" s="12">
        <v>1</v>
      </c>
      <c r="AI28" s="22">
        <f t="shared" si="30"/>
        <v>1</v>
      </c>
      <c r="AJ28" s="27">
        <v>0</v>
      </c>
      <c r="AK28" s="12">
        <v>0</v>
      </c>
      <c r="AL28" s="28">
        <f t="shared" si="31"/>
        <v>0</v>
      </c>
      <c r="AM28" s="25">
        <v>0</v>
      </c>
      <c r="AN28" s="12">
        <v>4</v>
      </c>
      <c r="AO28" s="22">
        <f t="shared" si="32"/>
        <v>4</v>
      </c>
      <c r="AP28" s="27">
        <v>1</v>
      </c>
      <c r="AQ28" s="12">
        <v>1</v>
      </c>
      <c r="AR28" s="28">
        <f t="shared" si="33"/>
        <v>2</v>
      </c>
      <c r="AS28" s="25">
        <v>0</v>
      </c>
      <c r="AT28" s="12">
        <v>1</v>
      </c>
      <c r="AU28" s="22">
        <f t="shared" si="34"/>
        <v>1</v>
      </c>
      <c r="AV28" s="27">
        <v>0</v>
      </c>
      <c r="AW28" s="12">
        <v>3</v>
      </c>
      <c r="AX28" s="28">
        <f t="shared" si="35"/>
        <v>3</v>
      </c>
      <c r="AY28" s="25">
        <v>0</v>
      </c>
      <c r="AZ28" s="12">
        <v>1</v>
      </c>
      <c r="BA28" s="22">
        <f t="shared" si="36"/>
        <v>1</v>
      </c>
      <c r="BB28" s="27">
        <v>1</v>
      </c>
      <c r="BC28" s="12">
        <v>4</v>
      </c>
      <c r="BD28" s="28">
        <f t="shared" si="37"/>
        <v>5</v>
      </c>
      <c r="BE28" s="25">
        <v>0</v>
      </c>
      <c r="BF28" s="12">
        <v>0</v>
      </c>
      <c r="BG28" s="22">
        <f t="shared" si="38"/>
        <v>0</v>
      </c>
      <c r="BH28" s="27">
        <v>3</v>
      </c>
      <c r="BI28" s="12">
        <v>3</v>
      </c>
      <c r="BJ28" s="28">
        <f t="shared" si="39"/>
        <v>6</v>
      </c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</row>
    <row r="29" spans="1:74" s="7" customFormat="1" x14ac:dyDescent="0.2">
      <c r="A29" s="52"/>
      <c r="B29" s="34" t="s">
        <v>16</v>
      </c>
      <c r="C29" s="29">
        <v>11281</v>
      </c>
      <c r="D29" s="18">
        <v>18111</v>
      </c>
      <c r="E29" s="30">
        <f>SUM(E20:E28)</f>
        <v>29392</v>
      </c>
      <c r="F29" s="29">
        <v>39898</v>
      </c>
      <c r="G29" s="18">
        <v>67408</v>
      </c>
      <c r="H29" s="30">
        <f>SUM(H20:H28)</f>
        <v>107306</v>
      </c>
      <c r="I29" s="26">
        <v>8253</v>
      </c>
      <c r="J29" s="18">
        <v>19242</v>
      </c>
      <c r="K29" s="23">
        <f>SUM(K20:K28)</f>
        <v>27495</v>
      </c>
      <c r="L29" s="29">
        <v>13732</v>
      </c>
      <c r="M29" s="18">
        <v>14335</v>
      </c>
      <c r="N29" s="30">
        <f>SUM(N20:N28)</f>
        <v>28067</v>
      </c>
      <c r="O29" s="26">
        <v>5637</v>
      </c>
      <c r="P29" s="18">
        <v>8881</v>
      </c>
      <c r="Q29" s="23">
        <f>SUM(Q20:Q28)</f>
        <v>14518</v>
      </c>
      <c r="R29" s="29">
        <v>3711</v>
      </c>
      <c r="S29" s="18">
        <v>3155</v>
      </c>
      <c r="T29" s="30">
        <f>SUM(T20:T28)</f>
        <v>6866</v>
      </c>
      <c r="U29" s="26">
        <v>9690</v>
      </c>
      <c r="V29" s="18">
        <v>8955</v>
      </c>
      <c r="W29" s="23">
        <f>SUM(W20:W28)</f>
        <v>18645</v>
      </c>
      <c r="X29" s="29">
        <v>7069</v>
      </c>
      <c r="Y29" s="18">
        <v>7530</v>
      </c>
      <c r="Z29" s="30">
        <f>SUM(Z20:Z28)</f>
        <v>14599</v>
      </c>
      <c r="AA29" s="26">
        <v>13584</v>
      </c>
      <c r="AB29" s="18">
        <v>20879</v>
      </c>
      <c r="AC29" s="23">
        <f>SUM(AC20:AC28)</f>
        <v>34463</v>
      </c>
      <c r="AD29" s="29">
        <v>76820</v>
      </c>
      <c r="AE29" s="18">
        <v>126317</v>
      </c>
      <c r="AF29" s="30">
        <f>SUM(AF20:AF28)</f>
        <v>203137</v>
      </c>
      <c r="AG29" s="26">
        <v>14986</v>
      </c>
      <c r="AH29" s="18">
        <v>18184</v>
      </c>
      <c r="AI29" s="23">
        <f>SUM(AI20:AI28)</f>
        <v>33170</v>
      </c>
      <c r="AJ29" s="29">
        <v>9967</v>
      </c>
      <c r="AK29" s="18">
        <v>9358</v>
      </c>
      <c r="AL29" s="30">
        <f>SUM(AL20:AL28)</f>
        <v>19325</v>
      </c>
      <c r="AM29" s="26">
        <v>7607</v>
      </c>
      <c r="AN29" s="18">
        <v>27236</v>
      </c>
      <c r="AO29" s="23">
        <f>SUM(AO20:AO28)</f>
        <v>34843</v>
      </c>
      <c r="AP29" s="29">
        <v>6351</v>
      </c>
      <c r="AQ29" s="18">
        <v>15819</v>
      </c>
      <c r="AR29" s="30">
        <f>SUM(AR20:AR28)</f>
        <v>22170</v>
      </c>
      <c r="AS29" s="26">
        <v>15366</v>
      </c>
      <c r="AT29" s="18">
        <v>23954</v>
      </c>
      <c r="AU29" s="23">
        <f>SUM(AU20:AU28)</f>
        <v>39320</v>
      </c>
      <c r="AV29" s="29">
        <v>8950</v>
      </c>
      <c r="AW29" s="18">
        <v>12879</v>
      </c>
      <c r="AX29" s="30">
        <f>SUM(AX20:AX28)</f>
        <v>21829</v>
      </c>
      <c r="AY29" s="26">
        <v>9630</v>
      </c>
      <c r="AZ29" s="18">
        <v>11795</v>
      </c>
      <c r="BA29" s="23">
        <f>SUM(BA20:BA28)</f>
        <v>21425</v>
      </c>
      <c r="BB29" s="29">
        <v>16185</v>
      </c>
      <c r="BC29" s="18">
        <v>17970</v>
      </c>
      <c r="BD29" s="30">
        <f>SUM(BD20:BD28)</f>
        <v>34155</v>
      </c>
      <c r="BE29" s="26">
        <v>6509</v>
      </c>
      <c r="BF29" s="18">
        <v>8646</v>
      </c>
      <c r="BG29" s="23">
        <f>SUM(BG20:BG28)</f>
        <v>15155</v>
      </c>
      <c r="BH29" s="29">
        <v>2431</v>
      </c>
      <c r="BI29" s="18">
        <v>1225</v>
      </c>
      <c r="BJ29" s="30">
        <f>SUM(BJ20:BJ28)</f>
        <v>3656</v>
      </c>
      <c r="BK29" s="14"/>
      <c r="BL29" s="14"/>
      <c r="BM29" s="14"/>
      <c r="BN29" s="14"/>
      <c r="BO29" s="14"/>
      <c r="BP29" s="15"/>
      <c r="BQ29" s="15"/>
      <c r="BR29" s="15"/>
      <c r="BS29" s="15"/>
      <c r="BT29" s="15"/>
      <c r="BU29" s="15"/>
      <c r="BV29" s="15"/>
    </row>
    <row r="30" spans="1:74" s="7" customFormat="1" x14ac:dyDescent="0.2">
      <c r="A30" s="53" t="s">
        <v>18</v>
      </c>
      <c r="B30" s="54"/>
      <c r="C30" s="27">
        <v>0</v>
      </c>
      <c r="D30" s="12">
        <v>0</v>
      </c>
      <c r="E30" s="32">
        <f>SUM(C30:D30)</f>
        <v>0</v>
      </c>
      <c r="F30" s="31">
        <v>0</v>
      </c>
      <c r="G30" s="12">
        <v>0</v>
      </c>
      <c r="H30" s="32">
        <f>SUM(F30:G30)</f>
        <v>0</v>
      </c>
      <c r="I30" s="25">
        <v>0</v>
      </c>
      <c r="J30" s="13">
        <v>0</v>
      </c>
      <c r="K30" s="24">
        <f>SUM(I30:J30)</f>
        <v>0</v>
      </c>
      <c r="L30" s="27">
        <v>0</v>
      </c>
      <c r="M30" s="12">
        <v>0</v>
      </c>
      <c r="N30" s="28">
        <f>SUM(L30:M30)</f>
        <v>0</v>
      </c>
      <c r="O30" s="25">
        <v>0</v>
      </c>
      <c r="P30" s="12">
        <v>0</v>
      </c>
      <c r="Q30" s="22">
        <f>SUM(O30:P30)</f>
        <v>0</v>
      </c>
      <c r="R30" s="31">
        <v>0</v>
      </c>
      <c r="S30" s="12">
        <v>0</v>
      </c>
      <c r="T30" s="28">
        <f>SUM(R30:S30)</f>
        <v>0</v>
      </c>
      <c r="U30" s="25">
        <v>0</v>
      </c>
      <c r="V30" s="12">
        <v>0</v>
      </c>
      <c r="W30" s="22">
        <f>SUM(U30:V30)</f>
        <v>0</v>
      </c>
      <c r="X30" s="27">
        <v>0</v>
      </c>
      <c r="Y30" s="12">
        <v>0</v>
      </c>
      <c r="Z30" s="28">
        <f>SUM(X30:Y30)</f>
        <v>0</v>
      </c>
      <c r="AA30" s="25">
        <v>0</v>
      </c>
      <c r="AB30" s="12">
        <v>0</v>
      </c>
      <c r="AC30" s="22">
        <f>SUM(AA30:AB30)</f>
        <v>0</v>
      </c>
      <c r="AD30" s="27">
        <v>0</v>
      </c>
      <c r="AE30" s="12">
        <v>0</v>
      </c>
      <c r="AF30" s="28">
        <f>SUM(AD30:AE30)</f>
        <v>0</v>
      </c>
      <c r="AG30" s="25">
        <v>0</v>
      </c>
      <c r="AH30" s="12">
        <v>0</v>
      </c>
      <c r="AI30" s="22">
        <f>SUM(AG30:AH30)</f>
        <v>0</v>
      </c>
      <c r="AJ30" s="27">
        <v>0</v>
      </c>
      <c r="AK30" s="12">
        <v>0</v>
      </c>
      <c r="AL30" s="28">
        <f>SUM(AJ30:AK30)</f>
        <v>0</v>
      </c>
      <c r="AM30" s="25">
        <v>0</v>
      </c>
      <c r="AN30" s="12">
        <v>0</v>
      </c>
      <c r="AO30" s="22">
        <f>SUM(AM30:AN30)</f>
        <v>0</v>
      </c>
      <c r="AP30" s="27">
        <v>0</v>
      </c>
      <c r="AQ30" s="12">
        <v>0</v>
      </c>
      <c r="AR30" s="28">
        <f>SUM(AP30:AQ30)</f>
        <v>0</v>
      </c>
      <c r="AS30" s="25">
        <v>0</v>
      </c>
      <c r="AT30" s="12">
        <v>0</v>
      </c>
      <c r="AU30" s="22">
        <f>SUM(AS30:AT30)</f>
        <v>0</v>
      </c>
      <c r="AV30" s="27">
        <v>0</v>
      </c>
      <c r="AW30" s="12">
        <v>0</v>
      </c>
      <c r="AX30" s="28">
        <f>SUM(AV30:AW30)</f>
        <v>0</v>
      </c>
      <c r="AY30" s="25">
        <v>0</v>
      </c>
      <c r="AZ30" s="12">
        <v>0</v>
      </c>
      <c r="BA30" s="22">
        <f>SUM(AY30:AZ30)</f>
        <v>0</v>
      </c>
      <c r="BB30" s="27">
        <v>0</v>
      </c>
      <c r="BC30" s="12">
        <v>0</v>
      </c>
      <c r="BD30" s="28">
        <f>SUM(BB30:BC30)</f>
        <v>0</v>
      </c>
      <c r="BE30" s="25">
        <v>0</v>
      </c>
      <c r="BF30" s="12">
        <v>0</v>
      </c>
      <c r="BG30" s="22">
        <f>SUM(BE30:BF30)</f>
        <v>0</v>
      </c>
      <c r="BH30" s="27">
        <v>0</v>
      </c>
      <c r="BI30" s="12">
        <v>0</v>
      </c>
      <c r="BJ30" s="28">
        <f>SUM(BH30:BI30)</f>
        <v>0</v>
      </c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</row>
    <row r="31" spans="1:74" s="7" customFormat="1" ht="14.25" x14ac:dyDescent="0.2">
      <c r="A31" s="55" t="s">
        <v>5</v>
      </c>
      <c r="B31" s="56"/>
      <c r="C31" s="36">
        <v>22104</v>
      </c>
      <c r="D31" s="37">
        <v>36023</v>
      </c>
      <c r="E31" s="38">
        <f>E19+E29+E30</f>
        <v>58127</v>
      </c>
      <c r="F31" s="36">
        <v>72763</v>
      </c>
      <c r="G31" s="37">
        <v>134590</v>
      </c>
      <c r="H31" s="38">
        <f>H19+H29+H30</f>
        <v>207353</v>
      </c>
      <c r="I31" s="39">
        <v>14805</v>
      </c>
      <c r="J31" s="37">
        <v>39052</v>
      </c>
      <c r="K31" s="40">
        <f>K19+K29+K30</f>
        <v>53857</v>
      </c>
      <c r="L31" s="36">
        <v>25706</v>
      </c>
      <c r="M31" s="37">
        <v>29981</v>
      </c>
      <c r="N31" s="38">
        <f>N19+N29+N30</f>
        <v>55687</v>
      </c>
      <c r="O31" s="39">
        <v>11073</v>
      </c>
      <c r="P31" s="37">
        <v>18185</v>
      </c>
      <c r="Q31" s="40">
        <f>Q19+Q29+Q30</f>
        <v>29258</v>
      </c>
      <c r="R31" s="36">
        <v>6981</v>
      </c>
      <c r="S31" s="37">
        <v>6409</v>
      </c>
      <c r="T31" s="38">
        <f>T19+T29+T30</f>
        <v>13390</v>
      </c>
      <c r="U31" s="39">
        <v>18221</v>
      </c>
      <c r="V31" s="37">
        <v>18074</v>
      </c>
      <c r="W31" s="40">
        <f>W19+W29+W30</f>
        <v>36295</v>
      </c>
      <c r="X31" s="36">
        <v>12909</v>
      </c>
      <c r="Y31" s="37">
        <v>15938</v>
      </c>
      <c r="Z31" s="38">
        <f>Z19+Z29+Z30</f>
        <v>28847</v>
      </c>
      <c r="AA31" s="39">
        <v>26022</v>
      </c>
      <c r="AB31" s="37">
        <v>43890</v>
      </c>
      <c r="AC31" s="40">
        <f>AC19+AC29+AC30</f>
        <v>69912</v>
      </c>
      <c r="AD31" s="36">
        <v>140038</v>
      </c>
      <c r="AE31" s="37">
        <v>263077</v>
      </c>
      <c r="AF31" s="38">
        <f>AF19+AF29+AF30</f>
        <v>403115</v>
      </c>
      <c r="AG31" s="39">
        <v>29087</v>
      </c>
      <c r="AH31" s="37">
        <v>36257</v>
      </c>
      <c r="AI31" s="40">
        <f>AI19+AI29+AI30</f>
        <v>65344</v>
      </c>
      <c r="AJ31" s="36">
        <v>19421</v>
      </c>
      <c r="AK31" s="37">
        <v>18722</v>
      </c>
      <c r="AL31" s="38">
        <f>AL19+AL29+AL30</f>
        <v>38143</v>
      </c>
      <c r="AM31" s="39">
        <v>14116</v>
      </c>
      <c r="AN31" s="37">
        <v>54675</v>
      </c>
      <c r="AO31" s="40">
        <f>AO19+AO29+AO30</f>
        <v>68791</v>
      </c>
      <c r="AP31" s="36">
        <v>11993</v>
      </c>
      <c r="AQ31" s="37">
        <v>32161</v>
      </c>
      <c r="AR31" s="38">
        <f>AR19+AR29+AR30</f>
        <v>44154</v>
      </c>
      <c r="AS31" s="39">
        <v>30576</v>
      </c>
      <c r="AT31" s="37">
        <v>47181</v>
      </c>
      <c r="AU31" s="40">
        <f>AU19+AU29+AU30</f>
        <v>77757</v>
      </c>
      <c r="AV31" s="36">
        <v>16945</v>
      </c>
      <c r="AW31" s="37">
        <v>26549</v>
      </c>
      <c r="AX31" s="38">
        <f>AX19+AX29+AX30</f>
        <v>43494</v>
      </c>
      <c r="AY31" s="39">
        <v>18174</v>
      </c>
      <c r="AZ31" s="37">
        <v>24335</v>
      </c>
      <c r="BA31" s="40">
        <f>BA19+BA29+BA30</f>
        <v>42509</v>
      </c>
      <c r="BB31" s="36">
        <v>31271</v>
      </c>
      <c r="BC31" s="37">
        <v>35528</v>
      </c>
      <c r="BD31" s="38">
        <f>BD19+BD29+BD30</f>
        <v>66799</v>
      </c>
      <c r="BE31" s="39">
        <v>12018</v>
      </c>
      <c r="BF31" s="37">
        <v>17421</v>
      </c>
      <c r="BG31" s="40">
        <f>BG19+BG29+BG30</f>
        <v>29439</v>
      </c>
      <c r="BH31" s="36">
        <v>5279</v>
      </c>
      <c r="BI31" s="37">
        <v>2808</v>
      </c>
      <c r="BJ31" s="38">
        <f>BJ19+BJ29+BJ30</f>
        <v>8087</v>
      </c>
      <c r="BK31" s="14"/>
      <c r="BL31" s="14"/>
      <c r="BM31" s="14"/>
      <c r="BN31" s="14"/>
      <c r="BO31" s="14"/>
      <c r="BP31" s="16"/>
      <c r="BQ31" s="17"/>
      <c r="BR31" s="17"/>
      <c r="BS31" s="16"/>
      <c r="BT31" s="17"/>
      <c r="BU31" s="17"/>
      <c r="BV31" s="16"/>
    </row>
    <row r="32" spans="1:74" s="7" customFormat="1" x14ac:dyDescent="0.2">
      <c r="A32" s="49" t="s">
        <v>19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</row>
    <row r="33" x14ac:dyDescent="0.2"/>
  </sheetData>
  <sheetProtection selectLockedCells="1" selectUnlockedCells="1"/>
  <mergeCells count="89">
    <mergeCell ref="A1:AE2"/>
    <mergeCell ref="A7:B7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AJ8:AJ9"/>
    <mergeCell ref="AK8:AK9"/>
    <mergeCell ref="AL8:AL9"/>
    <mergeCell ref="AM8:AM9"/>
    <mergeCell ref="AN8:AN9"/>
    <mergeCell ref="AO8:AO9"/>
    <mergeCell ref="AP8:AP9"/>
    <mergeCell ref="AQ8:AQ9"/>
    <mergeCell ref="AR8:AR9"/>
    <mergeCell ref="AS8:AS9"/>
    <mergeCell ref="AT8:AT9"/>
    <mergeCell ref="AU8:AU9"/>
    <mergeCell ref="AV8:AV9"/>
    <mergeCell ref="BF8:BF9"/>
    <mergeCell ref="BG8:BG9"/>
    <mergeCell ref="BH8:BH9"/>
    <mergeCell ref="AW8:AW9"/>
    <mergeCell ref="AX8:AX9"/>
    <mergeCell ref="AY8:AY9"/>
    <mergeCell ref="AZ8:AZ9"/>
    <mergeCell ref="BA8:BA9"/>
    <mergeCell ref="BB8:BB9"/>
    <mergeCell ref="A32:BJ32"/>
    <mergeCell ref="BI8:BI9"/>
    <mergeCell ref="BJ8:BJ9"/>
    <mergeCell ref="A10:A19"/>
    <mergeCell ref="A20:A29"/>
    <mergeCell ref="A30:B30"/>
    <mergeCell ref="A31:B31"/>
    <mergeCell ref="BC8:BC9"/>
    <mergeCell ref="BD8:BD9"/>
    <mergeCell ref="BE8:BE9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Fonasa-No Fonasa por Dptos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.</cp:lastModifiedBy>
  <dcterms:created xsi:type="dcterms:W3CDTF">2021-02-10T23:18:11Z</dcterms:created>
  <dcterms:modified xsi:type="dcterms:W3CDTF">2023-04-26T13:37:46Z</dcterms:modified>
</cp:coreProperties>
</file>